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ВИЗИОННАЯ КОМИССИЯ\ЭКСПЕРТИЗЫ ГОДОВЫХ ОТЧЕТОВ 2025\Экспертиза Комарьевского МО за 2024 год\"/>
    </mc:Choice>
  </mc:AlternateContent>
  <bookViews>
    <workbookView xWindow="240" yWindow="132" windowWidth="11352" windowHeight="6156" tabRatio="984" activeTab="2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доходы!$4:$5</definedName>
    <definedName name="_xlnm.Print_Titles" localSheetId="1">расходы!$4:$5</definedName>
  </definedNames>
  <calcPr calcId="152511"/>
</workbook>
</file>

<file path=xl/calcChain.xml><?xml version="1.0" encoding="utf-8"?>
<calcChain xmlns="http://schemas.openxmlformats.org/spreadsheetml/2006/main">
  <c r="F7" i="76" l="1"/>
  <c r="I32" i="76"/>
  <c r="F26" i="76"/>
  <c r="F30" i="76"/>
  <c r="F11" i="76"/>
  <c r="C33" i="75"/>
  <c r="N18" i="74"/>
  <c r="I16" i="74"/>
  <c r="J16" i="74"/>
  <c r="I14" i="74"/>
  <c r="N29" i="76" l="1"/>
  <c r="N31" i="76"/>
  <c r="N32" i="76"/>
  <c r="N33" i="76"/>
  <c r="N34" i="76"/>
  <c r="H31" i="76"/>
  <c r="I31" i="76"/>
  <c r="H32" i="76"/>
  <c r="H33" i="76"/>
  <c r="I33" i="76"/>
  <c r="H34" i="76"/>
  <c r="I34" i="76"/>
  <c r="H29" i="76"/>
  <c r="I29" i="76"/>
  <c r="H15" i="76"/>
  <c r="H20" i="76"/>
  <c r="H18" i="76"/>
  <c r="H19" i="76"/>
  <c r="H14" i="76"/>
  <c r="I19" i="76"/>
  <c r="N19" i="76"/>
  <c r="H13" i="76"/>
  <c r="I13" i="76"/>
  <c r="H16" i="74"/>
  <c r="L11" i="75"/>
  <c r="O16" i="74"/>
  <c r="D25" i="75"/>
  <c r="E25" i="75"/>
  <c r="F25" i="75"/>
  <c r="H25" i="75" s="1"/>
  <c r="C25" i="75"/>
  <c r="C6" i="74"/>
  <c r="D6" i="74"/>
  <c r="G6" i="74" s="1"/>
  <c r="E6" i="74"/>
  <c r="F6" i="74"/>
  <c r="N7" i="74" s="1"/>
  <c r="N14" i="74"/>
  <c r="B6" i="74"/>
  <c r="C27" i="74"/>
  <c r="D27" i="74"/>
  <c r="E27" i="74"/>
  <c r="F27" i="74"/>
  <c r="B27" i="74"/>
  <c r="D15" i="75"/>
  <c r="E15" i="75"/>
  <c r="F15" i="75"/>
  <c r="C15" i="75"/>
  <c r="D30" i="76"/>
  <c r="H11" i="75"/>
  <c r="E30" i="76"/>
  <c r="N30" i="76" s="1"/>
  <c r="I20" i="76"/>
  <c r="I18" i="76"/>
  <c r="B24" i="74"/>
  <c r="C24" i="74"/>
  <c r="D24" i="74"/>
  <c r="E24" i="74"/>
  <c r="F24" i="74"/>
  <c r="O24" i="74" s="1"/>
  <c r="H7" i="74"/>
  <c r="I8" i="74"/>
  <c r="O11" i="74"/>
  <c r="N18" i="76"/>
  <c r="N20" i="76"/>
  <c r="E11" i="76"/>
  <c r="D11" i="76"/>
  <c r="E26" i="76"/>
  <c r="D26" i="76"/>
  <c r="H26" i="76" s="1"/>
  <c r="E21" i="76"/>
  <c r="F21" i="76"/>
  <c r="D21" i="76"/>
  <c r="N28" i="76"/>
  <c r="I28" i="76"/>
  <c r="H28" i="76"/>
  <c r="N15" i="76"/>
  <c r="I15" i="76"/>
  <c r="H17" i="75"/>
  <c r="I17" i="75"/>
  <c r="M17" i="75"/>
  <c r="G17" i="75"/>
  <c r="I20" i="74"/>
  <c r="H9" i="74"/>
  <c r="I16" i="75"/>
  <c r="H12" i="75"/>
  <c r="H23" i="76"/>
  <c r="D19" i="75"/>
  <c r="E19" i="75"/>
  <c r="F19" i="75"/>
  <c r="C19" i="75"/>
  <c r="I21" i="75"/>
  <c r="H21" i="75"/>
  <c r="M21" i="75"/>
  <c r="G21" i="75"/>
  <c r="F7" i="75"/>
  <c r="L9" i="75" s="1"/>
  <c r="I11" i="75"/>
  <c r="G11" i="75"/>
  <c r="H13" i="74"/>
  <c r="J14" i="74"/>
  <c r="J15" i="74"/>
  <c r="J21" i="74"/>
  <c r="H21" i="74"/>
  <c r="J30" i="74"/>
  <c r="H30" i="74"/>
  <c r="J8" i="74"/>
  <c r="I13" i="74"/>
  <c r="B18" i="74"/>
  <c r="B17" i="74" s="1"/>
  <c r="D7" i="77"/>
  <c r="D6" i="77" s="1"/>
  <c r="E7" i="77"/>
  <c r="E6" i="77" s="1"/>
  <c r="D29" i="75"/>
  <c r="E29" i="75"/>
  <c r="G29" i="75" s="1"/>
  <c r="F29" i="75"/>
  <c r="H29" i="75" s="1"/>
  <c r="C29" i="75"/>
  <c r="D31" i="75"/>
  <c r="G31" i="75" s="1"/>
  <c r="E31" i="75"/>
  <c r="F31" i="75"/>
  <c r="H31" i="75" s="1"/>
  <c r="C31" i="75"/>
  <c r="H32" i="75"/>
  <c r="G32" i="75"/>
  <c r="H30" i="75"/>
  <c r="G30" i="75"/>
  <c r="H28" i="75"/>
  <c r="G28" i="75"/>
  <c r="H24" i="75"/>
  <c r="G24" i="75"/>
  <c r="H23" i="75"/>
  <c r="G23" i="75"/>
  <c r="H20" i="75"/>
  <c r="G20" i="75"/>
  <c r="H16" i="75"/>
  <c r="G16" i="75"/>
  <c r="H14" i="75"/>
  <c r="G14" i="75"/>
  <c r="G12" i="75"/>
  <c r="H10" i="75"/>
  <c r="G10" i="75"/>
  <c r="H9" i="75"/>
  <c r="G9" i="75"/>
  <c r="H8" i="75"/>
  <c r="G8" i="75"/>
  <c r="J29" i="74"/>
  <c r="I29" i="74"/>
  <c r="H29" i="74"/>
  <c r="I15" i="74"/>
  <c r="H15" i="74"/>
  <c r="O30" i="74"/>
  <c r="O29" i="74"/>
  <c r="O28" i="74"/>
  <c r="O26" i="74"/>
  <c r="O25" i="74"/>
  <c r="O23" i="74"/>
  <c r="O22" i="74"/>
  <c r="O21" i="74"/>
  <c r="O19" i="74"/>
  <c r="O15" i="74"/>
  <c r="O14" i="74"/>
  <c r="O13" i="74"/>
  <c r="O12" i="74"/>
  <c r="O10" i="74"/>
  <c r="J26" i="74"/>
  <c r="J25" i="74"/>
  <c r="J23" i="74"/>
  <c r="J22" i="74"/>
  <c r="I30" i="74"/>
  <c r="I21" i="74"/>
  <c r="H28" i="74"/>
  <c r="H26" i="74"/>
  <c r="F18" i="74"/>
  <c r="E18" i="74"/>
  <c r="D18" i="74"/>
  <c r="G18" i="74" s="1"/>
  <c r="N37" i="76"/>
  <c r="N36" i="76"/>
  <c r="N27" i="76"/>
  <c r="N25" i="76"/>
  <c r="N23" i="76"/>
  <c r="N22" i="76"/>
  <c r="N17" i="76"/>
  <c r="N16" i="76"/>
  <c r="N14" i="76"/>
  <c r="N13" i="76"/>
  <c r="N12" i="76"/>
  <c r="N10" i="76"/>
  <c r="N9" i="76"/>
  <c r="N8" i="76"/>
  <c r="H9" i="77"/>
  <c r="H8" i="77"/>
  <c r="C7" i="77"/>
  <c r="C6" i="77" s="1"/>
  <c r="I25" i="76"/>
  <c r="H25" i="76"/>
  <c r="I23" i="76"/>
  <c r="I22" i="76"/>
  <c r="H22" i="76"/>
  <c r="I17" i="76"/>
  <c r="H17" i="76"/>
  <c r="I16" i="76"/>
  <c r="H16" i="76"/>
  <c r="E35" i="76"/>
  <c r="H35" i="76" s="1"/>
  <c r="D35" i="76"/>
  <c r="E24" i="76"/>
  <c r="D24" i="76"/>
  <c r="E7" i="76"/>
  <c r="N7" i="76" s="1"/>
  <c r="D7" i="76"/>
  <c r="I32" i="75"/>
  <c r="I30" i="75"/>
  <c r="I28" i="75"/>
  <c r="I24" i="75"/>
  <c r="I23" i="75"/>
  <c r="I20" i="75"/>
  <c r="I14" i="75"/>
  <c r="I12" i="75"/>
  <c r="I10" i="75"/>
  <c r="I9" i="75"/>
  <c r="I8" i="75"/>
  <c r="M32" i="75"/>
  <c r="M30" i="75"/>
  <c r="M28" i="75"/>
  <c r="M24" i="75"/>
  <c r="M23" i="75"/>
  <c r="M20" i="75"/>
  <c r="M16" i="75"/>
  <c r="M14" i="75"/>
  <c r="M12" i="75"/>
  <c r="M11" i="75"/>
  <c r="M10" i="75"/>
  <c r="M9" i="75"/>
  <c r="M8" i="75"/>
  <c r="E27" i="75"/>
  <c r="D27" i="75"/>
  <c r="E22" i="75"/>
  <c r="D22" i="75"/>
  <c r="E13" i="75"/>
  <c r="D13" i="75"/>
  <c r="G13" i="75" s="1"/>
  <c r="E7" i="75"/>
  <c r="D7" i="75"/>
  <c r="J28" i="74"/>
  <c r="J19" i="74"/>
  <c r="J13" i="74"/>
  <c r="J12" i="74"/>
  <c r="J11" i="74"/>
  <c r="J10" i="74"/>
  <c r="J9" i="74"/>
  <c r="J7" i="74"/>
  <c r="I19" i="74"/>
  <c r="I23" i="74"/>
  <c r="I25" i="74"/>
  <c r="I26" i="74"/>
  <c r="I28" i="74"/>
  <c r="I9" i="74"/>
  <c r="I10" i="74"/>
  <c r="I12" i="74"/>
  <c r="G9" i="77"/>
  <c r="G8" i="77"/>
  <c r="F8" i="77"/>
  <c r="I8" i="76"/>
  <c r="I9" i="76"/>
  <c r="I10" i="76"/>
  <c r="I12" i="76"/>
  <c r="I14" i="76"/>
  <c r="I27" i="76"/>
  <c r="I36" i="76"/>
  <c r="I37" i="76"/>
  <c r="F35" i="76"/>
  <c r="F24" i="76"/>
  <c r="F27" i="75"/>
  <c r="F22" i="75"/>
  <c r="I22" i="75" s="1"/>
  <c r="F13" i="75"/>
  <c r="M13" i="75" s="1"/>
  <c r="I22" i="74"/>
  <c r="G22" i="74"/>
  <c r="C7" i="75"/>
  <c r="B7" i="77"/>
  <c r="B6" i="77" s="1"/>
  <c r="F9" i="77"/>
  <c r="H8" i="76"/>
  <c r="H9" i="76"/>
  <c r="H10" i="76"/>
  <c r="H12" i="76"/>
  <c r="H27" i="76"/>
  <c r="H36" i="76"/>
  <c r="H37" i="76"/>
  <c r="C7" i="76"/>
  <c r="G8" i="76"/>
  <c r="G9" i="76"/>
  <c r="G10" i="76"/>
  <c r="C11" i="76"/>
  <c r="G11" i="76" s="1"/>
  <c r="G12" i="76"/>
  <c r="G13" i="76"/>
  <c r="G14" i="76"/>
  <c r="G16" i="76"/>
  <c r="G17" i="76"/>
  <c r="C21" i="76"/>
  <c r="G22" i="76"/>
  <c r="G23" i="76"/>
  <c r="C24" i="76"/>
  <c r="C26" i="76"/>
  <c r="G27" i="76"/>
  <c r="C35" i="76"/>
  <c r="G36" i="76"/>
  <c r="G37" i="76"/>
  <c r="C27" i="75"/>
  <c r="C22" i="75"/>
  <c r="C13" i="75"/>
  <c r="C18" i="74"/>
  <c r="H10" i="74"/>
  <c r="H12" i="74"/>
  <c r="H14" i="74"/>
  <c r="H19" i="74"/>
  <c r="H23" i="74"/>
  <c r="H25" i="74"/>
  <c r="G9" i="74"/>
  <c r="G10" i="74"/>
  <c r="G11" i="74"/>
  <c r="G12" i="74"/>
  <c r="G13" i="74"/>
  <c r="G19" i="74"/>
  <c r="G23" i="74"/>
  <c r="G25" i="74"/>
  <c r="H22" i="74"/>
  <c r="O20" i="74"/>
  <c r="J20" i="74"/>
  <c r="O9" i="74"/>
  <c r="H20" i="74"/>
  <c r="H11" i="74"/>
  <c r="I7" i="74"/>
  <c r="O7" i="74"/>
  <c r="I11" i="74"/>
  <c r="H8" i="74"/>
  <c r="O8" i="74"/>
  <c r="I21" i="76"/>
  <c r="G7" i="74"/>
  <c r="F7" i="77"/>
  <c r="G7" i="76"/>
  <c r="E17" i="74"/>
  <c r="I7" i="76"/>
  <c r="H19" i="75"/>
  <c r="J27" i="74"/>
  <c r="O18" i="74"/>
  <c r="N13" i="74"/>
  <c r="G35" i="76"/>
  <c r="F6" i="76" l="1"/>
  <c r="H21" i="76"/>
  <c r="C6" i="76"/>
  <c r="J26" i="76" s="1"/>
  <c r="N21" i="76"/>
  <c r="I24" i="76"/>
  <c r="N24" i="76"/>
  <c r="H24" i="76"/>
  <c r="I11" i="76"/>
  <c r="G7" i="77"/>
  <c r="H7" i="77"/>
  <c r="I31" i="75"/>
  <c r="H22" i="75"/>
  <c r="M19" i="75"/>
  <c r="I13" i="75"/>
  <c r="M7" i="75"/>
  <c r="C6" i="75"/>
  <c r="J24" i="74"/>
  <c r="F17" i="74"/>
  <c r="N23" i="74" s="1"/>
  <c r="I18" i="74"/>
  <c r="N15" i="74"/>
  <c r="N8" i="74"/>
  <c r="N9" i="74"/>
  <c r="N10" i="74"/>
  <c r="N11" i="74"/>
  <c r="N12" i="74"/>
  <c r="O6" i="74"/>
  <c r="J6" i="74"/>
  <c r="J7" i="76"/>
  <c r="J21" i="76"/>
  <c r="N30" i="74"/>
  <c r="N28" i="74"/>
  <c r="J18" i="74"/>
  <c r="H7" i="76"/>
  <c r="L8" i="75"/>
  <c r="M22" i="75"/>
  <c r="I27" i="74"/>
  <c r="I7" i="75"/>
  <c r="H15" i="75"/>
  <c r="I25" i="75"/>
  <c r="N16" i="74"/>
  <c r="D17" i="74"/>
  <c r="M25" i="75"/>
  <c r="L10" i="75"/>
  <c r="C17" i="74"/>
  <c r="C31" i="74" s="1"/>
  <c r="K6" i="74" s="1"/>
  <c r="L12" i="75"/>
  <c r="H7" i="75"/>
  <c r="O27" i="74"/>
  <c r="H24" i="74"/>
  <c r="G21" i="76"/>
  <c r="I35" i="76"/>
  <c r="G7" i="75"/>
  <c r="I29" i="75"/>
  <c r="H30" i="76"/>
  <c r="N35" i="76"/>
  <c r="I30" i="76"/>
  <c r="M11" i="76"/>
  <c r="E6" i="76"/>
  <c r="H11" i="76"/>
  <c r="N11" i="76"/>
  <c r="G30" i="76"/>
  <c r="J11" i="76"/>
  <c r="J35" i="76"/>
  <c r="I26" i="76"/>
  <c r="J30" i="76"/>
  <c r="G26" i="76"/>
  <c r="J24" i="76"/>
  <c r="N26" i="76"/>
  <c r="D6" i="76"/>
  <c r="K26" i="76" s="1"/>
  <c r="I6" i="74"/>
  <c r="E31" i="74"/>
  <c r="G15" i="75"/>
  <c r="M15" i="75"/>
  <c r="G25" i="75"/>
  <c r="G22" i="75"/>
  <c r="G19" i="75"/>
  <c r="M29" i="75"/>
  <c r="M31" i="75"/>
  <c r="M27" i="75"/>
  <c r="I27" i="75"/>
  <c r="G27" i="75"/>
  <c r="H27" i="75"/>
  <c r="I19" i="75"/>
  <c r="H13" i="75"/>
  <c r="F6" i="75"/>
  <c r="L25" i="75" s="1"/>
  <c r="I15" i="75"/>
  <c r="E6" i="75"/>
  <c r="K25" i="75" s="1"/>
  <c r="D6" i="75"/>
  <c r="H27" i="74"/>
  <c r="I24" i="74"/>
  <c r="G24" i="74"/>
  <c r="H18" i="74"/>
  <c r="H17" i="74"/>
  <c r="B31" i="74"/>
  <c r="D31" i="74"/>
  <c r="L17" i="74" s="1"/>
  <c r="H6" i="74"/>
  <c r="M17" i="74"/>
  <c r="M6" i="74"/>
  <c r="N21" i="74"/>
  <c r="H6" i="77"/>
  <c r="F6" i="77"/>
  <c r="G6" i="77"/>
  <c r="L35" i="76" l="1"/>
  <c r="L21" i="76"/>
  <c r="J6" i="76"/>
  <c r="N25" i="74"/>
  <c r="O17" i="74"/>
  <c r="I17" i="74"/>
  <c r="J17" i="74"/>
  <c r="N27" i="74"/>
  <c r="F31" i="74"/>
  <c r="N6" i="74" s="1"/>
  <c r="N19" i="74"/>
  <c r="N20" i="74"/>
  <c r="N24" i="74"/>
  <c r="N29" i="74"/>
  <c r="N26" i="74"/>
  <c r="N22" i="74"/>
  <c r="I6" i="75"/>
  <c r="K17" i="74"/>
  <c r="G17" i="74"/>
  <c r="M7" i="76"/>
  <c r="M21" i="76"/>
  <c r="M24" i="76"/>
  <c r="M26" i="76"/>
  <c r="M30" i="76"/>
  <c r="L30" i="76"/>
  <c r="N6" i="76"/>
  <c r="I6" i="76"/>
  <c r="L26" i="76"/>
  <c r="M35" i="76"/>
  <c r="L24" i="76"/>
  <c r="L7" i="76"/>
  <c r="L11" i="76"/>
  <c r="K11" i="76"/>
  <c r="K35" i="76"/>
  <c r="H6" i="76"/>
  <c r="K7" i="76"/>
  <c r="K30" i="76"/>
  <c r="K21" i="76"/>
  <c r="K24" i="76"/>
  <c r="G6" i="76"/>
  <c r="I31" i="74"/>
  <c r="K27" i="75"/>
  <c r="L13" i="75"/>
  <c r="L29" i="75"/>
  <c r="E33" i="75"/>
  <c r="G6" i="75"/>
  <c r="K19" i="75"/>
  <c r="K29" i="75"/>
  <c r="M6" i="75"/>
  <c r="K31" i="75"/>
  <c r="K22" i="75"/>
  <c r="K7" i="75"/>
  <c r="H6" i="75"/>
  <c r="L7" i="75"/>
  <c r="L15" i="75"/>
  <c r="L27" i="75"/>
  <c r="K13" i="75"/>
  <c r="K15" i="75"/>
  <c r="L31" i="75"/>
  <c r="L22" i="75"/>
  <c r="L19" i="75"/>
  <c r="J19" i="75"/>
  <c r="J29" i="75"/>
  <c r="J15" i="75"/>
  <c r="J13" i="75"/>
  <c r="J27" i="75"/>
  <c r="J31" i="75"/>
  <c r="J25" i="75"/>
  <c r="J7" i="75"/>
  <c r="J22" i="75"/>
  <c r="G31" i="74"/>
  <c r="D33" i="75"/>
  <c r="K31" i="74"/>
  <c r="H31" i="74"/>
  <c r="L6" i="74"/>
  <c r="L31" i="74" s="1"/>
  <c r="M31" i="74"/>
  <c r="M6" i="76" l="1"/>
  <c r="O31" i="74"/>
  <c r="J31" i="74"/>
  <c r="F33" i="75"/>
  <c r="I33" i="75" s="1"/>
  <c r="N17" i="74"/>
  <c r="N31" i="74" s="1"/>
  <c r="K6" i="75"/>
  <c r="L6" i="76"/>
  <c r="K6" i="76"/>
  <c r="G33" i="75"/>
  <c r="L6" i="75"/>
  <c r="J6" i="75"/>
  <c r="M33" i="75" l="1"/>
  <c r="H33" i="75"/>
</calcChain>
</file>

<file path=xl/sharedStrings.xml><?xml version="1.0" encoding="utf-8"?>
<sst xmlns="http://schemas.openxmlformats.org/spreadsheetml/2006/main" count="191" uniqueCount="160">
  <si>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</si>
  <si>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</si>
  <si>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</si>
  <si>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</si>
  <si>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</si>
  <si>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НАЛОГОВЫЕ И НЕНАЛОГОВЫЕ ДОХОДЫ</t>
  </si>
  <si>
    <t>2010г</t>
  </si>
  <si>
    <t>кассовое исполнение</t>
  </si>
  <si>
    <t>тыс.руб.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</si>
  <si>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</si>
  <si>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</si>
  <si>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>Единый сельскохозяйственный налог</t>
  </si>
  <si>
    <t>Налог на имущество физических лиц</t>
  </si>
  <si>
    <t>Субсидии  бюджетам субъектов РФ и муниципальных образований (межбюджетные субсидии)</t>
  </si>
  <si>
    <t>2011г/2010г</t>
  </si>
  <si>
    <t>Уд.вес (кассовое исполнение),%</t>
  </si>
  <si>
    <t>Кассовое исполнение</t>
  </si>
  <si>
    <t xml:space="preserve">Земельный налог </t>
  </si>
  <si>
    <t>Налог на доходы физических лиц c доходов</t>
  </si>
  <si>
    <t>Субвенции бюджетам поселений на выполнение передаваемых полномочий субъектам РФ</t>
  </si>
  <si>
    <t xml:space="preserve"> Наименование показателя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</si>
  <si>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</si>
  <si>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</si>
  <si>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</si>
  <si>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</si>
  <si>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</si>
  <si>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Мобилизационная и вневойсковая подготовка</t>
  </si>
  <si>
    <t>Нацианальная безопасность и правоохранительная деятельность</t>
  </si>
  <si>
    <t>Национальная экономика</t>
  </si>
  <si>
    <t>Дорожное хозяйство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</si>
  <si>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</si>
  <si>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</si>
  <si>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</si>
  <si>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 и средства массовой информации</t>
  </si>
  <si>
    <t>Культура</t>
  </si>
  <si>
    <t>Социальная политика</t>
  </si>
  <si>
    <t>Пенсионное обеспечение</t>
  </si>
  <si>
    <t>Физическая культура</t>
  </si>
  <si>
    <t>Результат исполнения бюджета (дефицит / профицит)</t>
  </si>
  <si>
    <t>Динамика расходов, %</t>
  </si>
  <si>
    <t>Обеспечение деятельности финансовых, налоговых и таможенных органов и органов финансового надзара</t>
  </si>
  <si>
    <t>Национальная оборона</t>
  </si>
  <si>
    <t>код по КОСГУ</t>
  </si>
  <si>
    <t>Наименование показателей</t>
  </si>
  <si>
    <t>тыс.руб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</si>
  <si>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</si>
  <si>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</si>
  <si>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</si>
  <si>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</si>
  <si>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</si>
  <si>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</si>
  <si>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</si>
  <si>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</si>
  <si>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</si>
  <si>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</si>
  <si>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</si>
  <si>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</si>
  <si>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</si>
  <si>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</si>
  <si>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</si>
  <si>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</si>
  <si>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</si>
  <si>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Пенсии, пособия, выплачиваемые организациями сектора государственного управления</t>
  </si>
  <si>
    <t>Прочие расходы</t>
  </si>
  <si>
    <t>Приобретение нефинансовых активов</t>
  </si>
  <si>
    <t>Основные средства</t>
  </si>
  <si>
    <t>Материальные запасы</t>
  </si>
  <si>
    <t>Всего источников финансирования дефицитов бюджета</t>
  </si>
  <si>
    <t>Изменение остатков средств бюджетов</t>
  </si>
  <si>
    <t>0100</t>
  </si>
  <si>
    <t>0200</t>
  </si>
  <si>
    <t>0300</t>
  </si>
  <si>
    <t>0400</t>
  </si>
  <si>
    <t>0500</t>
  </si>
  <si>
    <t>0800</t>
  </si>
  <si>
    <t>1100</t>
  </si>
  <si>
    <t>Динамика доходов</t>
  </si>
  <si>
    <t>Доходы от использования имущества, находящегося в государственной и муниципальной собственности</t>
  </si>
  <si>
    <t>Администрация Комарьевского сельсовета</t>
  </si>
  <si>
    <t>Штрафы, санкции, возмещение ущерба</t>
  </si>
  <si>
    <t>динамика,%</t>
  </si>
  <si>
    <t>Прочие межбюджетные трансферты, передаваемые бюджетам поселений</t>
  </si>
  <si>
    <t>Межбюджетные трансферты, передаваемые бюджетам поселений</t>
  </si>
  <si>
    <t>Другие общегосударственные вопросы</t>
  </si>
  <si>
    <t>Налоги на товары, работы, услуги, реализуемые на территории РФ (акцизы)</t>
  </si>
  <si>
    <t>0102</t>
  </si>
  <si>
    <t>0104</t>
  </si>
  <si>
    <t>0106</t>
  </si>
  <si>
    <t>0107</t>
  </si>
  <si>
    <t>0113</t>
  </si>
  <si>
    <t>0203</t>
  </si>
  <si>
    <t>0309</t>
  </si>
  <si>
    <t>0409</t>
  </si>
  <si>
    <t>0502</t>
  </si>
  <si>
    <t>0503</t>
  </si>
  <si>
    <t>0801</t>
  </si>
  <si>
    <t xml:space="preserve">1000 </t>
  </si>
  <si>
    <t>1001</t>
  </si>
  <si>
    <t xml:space="preserve">1101 </t>
  </si>
  <si>
    <t xml:space="preserve">субсидии бюджетам сельских поселений на софинансирование капитальных вложений в объекты муниципальной собственности 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</si>
  <si>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</si>
  <si>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</si>
  <si>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Код расхода </t>
  </si>
  <si>
    <t>0412</t>
  </si>
  <si>
    <t>удельный вес, %</t>
  </si>
  <si>
    <t>Другие вопросы в области национальной экономики</t>
  </si>
  <si>
    <t>Увеличение прочих остатков денежных средств бюджета</t>
  </si>
  <si>
    <t>Уменьшение прочих остатков денежных средств бюджета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</si>
  <si>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</t>
  </si>
  <si>
    <t>арендная плата за пользование имуществом</t>
  </si>
  <si>
    <t>Доходы от реализации иного имущества, находящегося в собственности сельских поселений</t>
  </si>
  <si>
    <t>0310</t>
  </si>
  <si>
    <t>за счет безвозмездных перечислений нефинансовым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</si>
  <si>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иным нефинансовым организациям (за исключением финансовых организаций государственного сектора) на производство</t>
  </si>
  <si>
    <t>За счет пенсий, пособий, выплачиваемых работодателями, нанимателями бывшим работникам</t>
  </si>
  <si>
    <t>страхования</t>
  </si>
  <si>
    <t>за счет социальных пособий и компенсаций персоналу в денежной форме</t>
  </si>
  <si>
    <t>арендная плата за пользование земельными участками и другими обособленными природными объектами</t>
  </si>
  <si>
    <t>иные выплаты текущего характера организациям</t>
  </si>
  <si>
    <t>налоги, пошлины, сборы</t>
  </si>
  <si>
    <t>штрафы за нарушение законодательства о налогах и сборах, законодательства о страховых взносах</t>
  </si>
  <si>
    <t>прочие безвозмездные поступления от государственных (муниципальных) организаций в бюджеты сельских поселений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</si>
  <si>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</si>
  <si>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</si>
  <si>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</si>
  <si>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0314</t>
  </si>
  <si>
    <t>2022г.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</si>
  <si>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сзаключенными соглашениями</t>
  </si>
  <si>
    <t>иные выплаты текущего характера физическим лицам</t>
  </si>
  <si>
    <t>для целей капитальных вложений</t>
  </si>
  <si>
    <t>2023г.</t>
  </si>
  <si>
    <t>2023г./2022г.</t>
  </si>
  <si>
    <t>Инициативные платежи, зачисляемые в бюджеты сельских поселений</t>
  </si>
  <si>
    <t>Охрана окружающей среды</t>
  </si>
  <si>
    <t>Охрана объектов растительного и животного мира и среды их обитания</t>
  </si>
  <si>
    <t>0600</t>
  </si>
  <si>
    <t>0603</t>
  </si>
  <si>
    <t>План 2024г.</t>
  </si>
  <si>
    <t>2024г.</t>
  </si>
  <si>
    <t>2023г./         2022г.</t>
  </si>
  <si>
    <t>2024г./             2023г.</t>
  </si>
  <si>
    <t>исполнение плановых назначений 2024г., %</t>
  </si>
  <si>
    <t>Динамика исполнения доходной части бюджета Комарьевского сельсовета Доволенского района Новосибирской области в 2022-2024 годы</t>
  </si>
  <si>
    <t>2024г./2023г.</t>
  </si>
  <si>
    <t>Исполнение плановых назначений, 2024г.</t>
  </si>
  <si>
    <t>отклонение  2024г./2023г.</t>
  </si>
  <si>
    <t>Динамика исполнения расходов бюджета Комарьевского сельсовета Доволенского района Новосибирской области по разделам за 2022 - 2024 годы</t>
  </si>
  <si>
    <t>2023г./     2022г.</t>
  </si>
  <si>
    <t>2024г./    2023г.</t>
  </si>
  <si>
    <t>Исполнение плановых назначений 2024г., %</t>
  </si>
  <si>
    <t>отклонение показателей 2024г./ 2023г.</t>
  </si>
  <si>
    <t>Динамика исполнения бюджета Комарьевского сельсовета Доволенского района Новосибирской области                                                                                                        по экономическим статьям расходов за 2022 - 2024 годы</t>
  </si>
  <si>
    <t>Приложение №4  к экспертному заключению по годовому отчету об исполнении бюджета Комарьевского сельсовета Доволенского района Новосибирской области за 2024 год</t>
  </si>
  <si>
    <t>Приложение №1  к экспертному заключению по годовому отчету об исполнении бюджета Комарьевского сельсовета Доволенского района Новосибирской области за 2024 год</t>
  </si>
  <si>
    <t>Динамика исполнения источников финансирования дефицита бюджета Комарьевского сельсовета                                                        Доволенского района Новосибирской области за 2022 - 2024 годы</t>
  </si>
  <si>
    <t>Приложение №3  к экспертному заключению по годовому отчету об исполнении бюджета Комарьевского сельсовета Доволенского района Новосибирской области за 2024 год</t>
  </si>
  <si>
    <t>Приложение №2  к экспертному заключению по годовому отчету об исполнении бюджета Комарьевского сельсовета Доволенского района Новосибирской области за 2024 год</t>
  </si>
  <si>
    <t>2023г./       2022г.</t>
  </si>
  <si>
    <t>2024г./     2023г.</t>
  </si>
  <si>
    <t>отклонение показателей 2024г./  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</si>
</sst>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70C0"/>
      <name val="Times New Roman"/>
      <family val="1"/>
      <charset val="204"/>
    </font>
    <font>
      <b/>
      <i/>
      <sz val="8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6" fontId="0" fillId="0" borderId="0" xfId="0" applyNumberFormat="1" applyAlignment="1">
      <alignment horizontal="right"/>
    </xf>
    <xf numFmtId="166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distributed"/>
    </xf>
    <xf numFmtId="0" fontId="3" fillId="0" borderId="1" xfId="0" applyFont="1" applyBorder="1" applyAlignment="1">
      <alignment vertical="center" wrapText="1"/>
    </xf>
    <xf numFmtId="165" fontId="0" fillId="0" borderId="0" xfId="0" applyNumberFormat="1"/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/>
    <xf numFmtId="165" fontId="7" fillId="0" borderId="1" xfId="0" applyNumberFormat="1" applyFont="1" applyBorder="1"/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wrapText="1"/>
    </xf>
    <xf numFmtId="0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165" fontId="5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12" fillId="0" borderId="0" xfId="0" applyFont="1" applyAlignment="1"/>
    <xf numFmtId="0" fontId="12" fillId="0" borderId="0" xfId="0" applyFont="1" applyBorder="1" applyAlignment="1">
      <alignment wrapText="1"/>
    </xf>
    <xf numFmtId="165" fontId="6" fillId="0" borderId="1" xfId="0" applyNumberFormat="1" applyFont="1" applyBorder="1" applyAlignment="1">
      <alignment vertical="top"/>
    </xf>
    <xf numFmtId="165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165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vertical="top" wrapText="1"/>
    </xf>
    <xf numFmtId="165" fontId="5" fillId="2" borderId="1" xfId="0" applyNumberFormat="1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vertical="top"/>
    </xf>
    <xf numFmtId="49" fontId="8" fillId="2" borderId="1" xfId="0" applyNumberFormat="1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vertical="top" wrapText="1"/>
    </xf>
    <xf numFmtId="49" fontId="9" fillId="2" borderId="1" xfId="0" quotePrefix="1" applyNumberFormat="1" applyFont="1" applyFill="1" applyBorder="1" applyAlignment="1">
      <alignment vertical="top" wrapText="1"/>
    </xf>
    <xf numFmtId="165" fontId="9" fillId="2" borderId="1" xfId="0" applyNumberFormat="1" applyFont="1" applyFill="1" applyBorder="1" applyAlignment="1" applyProtection="1">
      <alignment vertical="top" wrapText="1"/>
    </xf>
    <xf numFmtId="165" fontId="5" fillId="0" borderId="1" xfId="1" applyNumberFormat="1" applyFont="1" applyBorder="1" applyAlignment="1">
      <alignment vertical="top"/>
    </xf>
    <xf numFmtId="165" fontId="5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center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wrapText="1"/>
    </xf>
    <xf numFmtId="165" fontId="14" fillId="0" borderId="1" xfId="0" applyNumberFormat="1" applyFont="1" applyBorder="1" applyAlignment="1">
      <alignment vertical="top"/>
    </xf>
    <xf numFmtId="165" fontId="1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textRotation="90" wrapText="1"/>
    </xf>
    <xf numFmtId="0" fontId="12" fillId="0" borderId="2" xfId="0" applyNumberFormat="1" applyFont="1" applyBorder="1" applyAlignment="1">
      <alignment horizontal="center" textRotation="90" wrapText="1"/>
    </xf>
    <xf numFmtId="0" fontId="1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2" fillId="0" borderId="0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vertical="top"/>
    </xf>
    <xf numFmtId="0" fontId="3" fillId="0" borderId="0" xfId="0" applyFont="1"/>
    <xf numFmtId="165" fontId="4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Ruler="0" zoomScale="140" zoomScaleNormal="140" workbookViewId="0">
      <selection activeCell="B17" sqref="B17"/>
    </sheetView>
  </sheetViews>
  <sheetFormatPr defaultRowHeight="13.2" x14ac:dyDescent="0.25"/>
  <cols>
    <col min="1" max="1" width="59.6640625" customWidth="1"/>
    <col min="2" max="2" width="7.33203125" customWidth="1"/>
    <col min="3" max="3" width="5.6640625" hidden="1" customWidth="1"/>
    <col min="4" max="4" width="7" customWidth="1"/>
    <col min="5" max="5" width="7.33203125" customWidth="1"/>
    <col min="6" max="6" width="7.109375" customWidth="1"/>
    <col min="7" max="7" width="9.6640625" hidden="1" customWidth="1"/>
    <col min="8" max="8" width="5" customWidth="1"/>
    <col min="9" max="9" width="4.88671875" customWidth="1"/>
    <col min="10" max="10" width="8.44140625" customWidth="1"/>
    <col min="11" max="11" width="5.109375" hidden="1" customWidth="1"/>
    <col min="12" max="12" width="5" customWidth="1"/>
    <col min="13" max="13" width="5.109375" customWidth="1"/>
    <col min="14" max="14" width="5.33203125" customWidth="1"/>
    <col min="15" max="15" width="8.88671875" customWidth="1"/>
  </cols>
  <sheetData>
    <row r="1" spans="1:15" s="1" customFormat="1" ht="42.75" customHeight="1" x14ac:dyDescent="0.25">
      <c r="A1" s="40"/>
      <c r="B1" s="40"/>
      <c r="C1" s="40"/>
      <c r="D1" s="40"/>
      <c r="E1" s="65" t="s">
        <v>156</v>
      </c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s="1" customFormat="1" x14ac:dyDescent="0.25">
      <c r="A2" s="66" t="s">
        <v>142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s="1" customFormat="1" ht="8.4" customHeight="1" x14ac:dyDescent="0.25">
      <c r="A3" s="75" t="s">
        <v>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5" s="1" customFormat="1" ht="31.5" customHeight="1" x14ac:dyDescent="0.25">
      <c r="A4" s="67" t="s">
        <v>0</v>
      </c>
      <c r="B4" s="69" t="s">
        <v>137</v>
      </c>
      <c r="C4" s="76" t="s">
        <v>16</v>
      </c>
      <c r="D4" s="77"/>
      <c r="E4" s="77"/>
      <c r="F4" s="78"/>
      <c r="G4" s="79" t="s">
        <v>76</v>
      </c>
      <c r="H4" s="80"/>
      <c r="I4" s="81"/>
      <c r="J4" s="71" t="s">
        <v>144</v>
      </c>
      <c r="K4" s="76" t="s">
        <v>15</v>
      </c>
      <c r="L4" s="77"/>
      <c r="M4" s="77"/>
      <c r="N4" s="78"/>
      <c r="O4" s="73" t="s">
        <v>145</v>
      </c>
    </row>
    <row r="5" spans="1:15" s="1" customFormat="1" ht="27" customHeight="1" x14ac:dyDescent="0.25">
      <c r="A5" s="68"/>
      <c r="B5" s="70"/>
      <c r="C5" s="37" t="s">
        <v>6</v>
      </c>
      <c r="D5" s="37" t="s">
        <v>126</v>
      </c>
      <c r="E5" s="37" t="s">
        <v>130</v>
      </c>
      <c r="F5" s="37" t="s">
        <v>138</v>
      </c>
      <c r="G5" s="59" t="s">
        <v>14</v>
      </c>
      <c r="H5" s="39" t="s">
        <v>131</v>
      </c>
      <c r="I5" s="39" t="s">
        <v>143</v>
      </c>
      <c r="J5" s="72"/>
      <c r="K5" s="37" t="s">
        <v>6</v>
      </c>
      <c r="L5" s="37" t="s">
        <v>126</v>
      </c>
      <c r="M5" s="37" t="s">
        <v>130</v>
      </c>
      <c r="N5" s="39" t="s">
        <v>138</v>
      </c>
      <c r="O5" s="74"/>
    </row>
    <row r="6" spans="1:15" s="1" customFormat="1" ht="11.25" customHeight="1" x14ac:dyDescent="0.25">
      <c r="A6" s="18" t="s">
        <v>5</v>
      </c>
      <c r="B6" s="46">
        <f>B7+B9+B10+B11+B12+B13+B14+B15+B8+B16</f>
        <v>2117.0879999999997</v>
      </c>
      <c r="C6" s="46">
        <f>C7+C9+C10+C11+C12+C13+C14+C15+C8+C16</f>
        <v>0</v>
      </c>
      <c r="D6" s="46">
        <f>D7+D9+D10+D11+D12+D13+D14+D15+D8+D16</f>
        <v>1979.3</v>
      </c>
      <c r="E6" s="46">
        <f>E7+E9+E10+E11+E12+E13+E14+E15+E8+E16</f>
        <v>2399.6</v>
      </c>
      <c r="F6" s="46">
        <f>F7+F9+F10+F11+F12+F13+F14+F15+F8+F16</f>
        <v>2106.9568299999996</v>
      </c>
      <c r="G6" s="43" t="e">
        <f t="shared" ref="G6:I8" si="0">D6/C6*100</f>
        <v>#DIV/0!</v>
      </c>
      <c r="H6" s="43">
        <f t="shared" si="0"/>
        <v>121.23477997271763</v>
      </c>
      <c r="I6" s="43">
        <f t="shared" si="0"/>
        <v>87.804502000333372</v>
      </c>
      <c r="J6" s="43">
        <f>F6/B6*100</f>
        <v>99.521457303617041</v>
      </c>
      <c r="K6" s="43" t="e">
        <f>C6*100/C31</f>
        <v>#REF!</v>
      </c>
      <c r="L6" s="43">
        <f>D6*100/D31</f>
        <v>8.0598266931621971</v>
      </c>
      <c r="M6" s="43">
        <f>E6*100/E31</f>
        <v>18.435912998716955</v>
      </c>
      <c r="N6" s="43">
        <f>F6*100/F31</f>
        <v>14.796852725983255</v>
      </c>
      <c r="O6" s="43">
        <f>F6-E6</f>
        <v>-292.64317000000028</v>
      </c>
    </row>
    <row r="7" spans="1:15" s="1" customFormat="1" ht="12" customHeight="1" x14ac:dyDescent="0.25">
      <c r="A7" s="47" t="s">
        <v>18</v>
      </c>
      <c r="B7" s="49">
        <v>436.9</v>
      </c>
      <c r="C7" s="50"/>
      <c r="D7" s="44">
        <v>362.7</v>
      </c>
      <c r="E7" s="44">
        <v>341</v>
      </c>
      <c r="F7" s="44">
        <v>382.23088999999999</v>
      </c>
      <c r="G7" s="44" t="e">
        <f t="shared" si="0"/>
        <v>#DIV/0!</v>
      </c>
      <c r="H7" s="44">
        <f t="shared" si="0"/>
        <v>94.01709401709401</v>
      </c>
      <c r="I7" s="44">
        <f t="shared" si="0"/>
        <v>112.09117008797654</v>
      </c>
      <c r="J7" s="44">
        <f t="shared" ref="J7:J31" si="1">F7/B7*100</f>
        <v>87.487042801556427</v>
      </c>
      <c r="K7" s="44"/>
      <c r="L7" s="44"/>
      <c r="M7" s="44"/>
      <c r="N7" s="63">
        <f>F7/F6*100</f>
        <v>18.141372645019977</v>
      </c>
      <c r="O7" s="44">
        <f>F7-E7</f>
        <v>41.230889999999988</v>
      </c>
    </row>
    <row r="8" spans="1:15" s="1" customFormat="1" ht="15.75" customHeight="1" x14ac:dyDescent="0.25">
      <c r="A8" s="47" t="s">
        <v>84</v>
      </c>
      <c r="B8" s="49">
        <v>1266.7</v>
      </c>
      <c r="C8" s="50"/>
      <c r="D8" s="44">
        <v>1115.5</v>
      </c>
      <c r="E8" s="44">
        <v>1195.4000000000001</v>
      </c>
      <c r="F8" s="44">
        <v>1306.56494</v>
      </c>
      <c r="G8" s="44"/>
      <c r="H8" s="44">
        <f t="shared" si="0"/>
        <v>107.16270730614075</v>
      </c>
      <c r="I8" s="44">
        <f t="shared" si="0"/>
        <v>109.29939267190898</v>
      </c>
      <c r="J8" s="44">
        <f t="shared" si="1"/>
        <v>103.14714928554511</v>
      </c>
      <c r="K8" s="44"/>
      <c r="L8" s="44"/>
      <c r="M8" s="44"/>
      <c r="N8" s="63">
        <f>F8/F6*100</f>
        <v>62.011946395693364</v>
      </c>
      <c r="O8" s="44">
        <f t="shared" ref="O8:O30" si="2">F8-E8</f>
        <v>111.16493999999989</v>
      </c>
    </row>
    <row r="9" spans="1:15" s="1" customFormat="1" ht="12" customHeight="1" x14ac:dyDescent="0.25">
      <c r="A9" s="47" t="s">
        <v>11</v>
      </c>
      <c r="B9" s="49">
        <v>3.4</v>
      </c>
      <c r="C9" s="50"/>
      <c r="D9" s="44">
        <v>11.8</v>
      </c>
      <c r="E9" s="44">
        <v>20.9</v>
      </c>
      <c r="F9" s="44">
        <v>3.4159999999999999</v>
      </c>
      <c r="G9" s="44" t="e">
        <f t="shared" ref="G9:I14" si="3">D9/C9*100</f>
        <v>#DIV/0!</v>
      </c>
      <c r="H9" s="44">
        <f t="shared" si="3"/>
        <v>177.11864406779659</v>
      </c>
      <c r="I9" s="44">
        <f t="shared" si="3"/>
        <v>16.344497607655502</v>
      </c>
      <c r="J9" s="44">
        <f t="shared" si="1"/>
        <v>100.47058823529412</v>
      </c>
      <c r="K9" s="44"/>
      <c r="L9" s="44"/>
      <c r="M9" s="44"/>
      <c r="N9" s="63">
        <f>F9/F6*100</f>
        <v>0.16212956769503439</v>
      </c>
      <c r="O9" s="44">
        <f t="shared" si="2"/>
        <v>-17.483999999999998</v>
      </c>
    </row>
    <row r="10" spans="1:15" s="1" customFormat="1" ht="12.75" customHeight="1" x14ac:dyDescent="0.25">
      <c r="A10" s="47" t="s">
        <v>12</v>
      </c>
      <c r="B10" s="49">
        <v>14.2</v>
      </c>
      <c r="C10" s="50"/>
      <c r="D10" s="44">
        <v>20</v>
      </c>
      <c r="E10" s="44">
        <v>36.299999999999997</v>
      </c>
      <c r="F10" s="44">
        <v>15.995900000000001</v>
      </c>
      <c r="G10" s="44" t="e">
        <f t="shared" si="3"/>
        <v>#DIV/0!</v>
      </c>
      <c r="H10" s="44">
        <f t="shared" si="3"/>
        <v>181.5</v>
      </c>
      <c r="I10" s="44">
        <f t="shared" si="3"/>
        <v>44.065840220385681</v>
      </c>
      <c r="J10" s="44">
        <f t="shared" si="1"/>
        <v>112.64718309859157</v>
      </c>
      <c r="K10" s="44"/>
      <c r="L10" s="44"/>
      <c r="M10" s="44"/>
      <c r="N10" s="63">
        <f>F10/F6*100</f>
        <v>0.75919448240427423</v>
      </c>
      <c r="O10" s="44">
        <f t="shared" si="2"/>
        <v>-20.304099999999998</v>
      </c>
    </row>
    <row r="11" spans="1:15" s="1" customFormat="1" ht="11.25" customHeight="1" x14ac:dyDescent="0.25">
      <c r="A11" s="47" t="s">
        <v>17</v>
      </c>
      <c r="B11" s="49">
        <v>285.7</v>
      </c>
      <c r="C11" s="50"/>
      <c r="D11" s="44">
        <v>304.39999999999998</v>
      </c>
      <c r="E11" s="44">
        <v>311.60000000000002</v>
      </c>
      <c r="F11" s="44">
        <v>288.95737000000003</v>
      </c>
      <c r="G11" s="44" t="e">
        <f t="shared" si="3"/>
        <v>#DIV/0!</v>
      </c>
      <c r="H11" s="44">
        <f t="shared" si="3"/>
        <v>102.365308804205</v>
      </c>
      <c r="I11" s="44">
        <f t="shared" si="3"/>
        <v>92.733430680359447</v>
      </c>
      <c r="J11" s="44">
        <f t="shared" si="1"/>
        <v>101.14013650682536</v>
      </c>
      <c r="K11" s="44"/>
      <c r="L11" s="44"/>
      <c r="M11" s="44"/>
      <c r="N11" s="63">
        <f>F11/F6*100</f>
        <v>13.714441885361273</v>
      </c>
      <c r="O11" s="44">
        <f t="shared" si="2"/>
        <v>-22.642629999999997</v>
      </c>
    </row>
    <row r="12" spans="1:15" s="1" customFormat="1" ht="24" customHeight="1" x14ac:dyDescent="0.25">
      <c r="A12" s="47" t="s">
        <v>77</v>
      </c>
      <c r="B12" s="49">
        <v>3.6</v>
      </c>
      <c r="C12" s="50"/>
      <c r="D12" s="44">
        <v>3.4</v>
      </c>
      <c r="E12" s="44">
        <v>3.4</v>
      </c>
      <c r="F12" s="44">
        <v>3.36</v>
      </c>
      <c r="G12" s="44" t="e">
        <f t="shared" si="3"/>
        <v>#DIV/0!</v>
      </c>
      <c r="H12" s="44">
        <f t="shared" si="3"/>
        <v>100</v>
      </c>
      <c r="I12" s="44">
        <f t="shared" si="3"/>
        <v>98.82352941176471</v>
      </c>
      <c r="J12" s="44">
        <f t="shared" si="1"/>
        <v>93.333333333333329</v>
      </c>
      <c r="K12" s="44"/>
      <c r="L12" s="44"/>
      <c r="M12" s="44"/>
      <c r="N12" s="63">
        <f>F12/F6*100</f>
        <v>0.15947170592954202</v>
      </c>
      <c r="O12" s="44">
        <f t="shared" si="2"/>
        <v>-4.0000000000000036E-2</v>
      </c>
    </row>
    <row r="13" spans="1:15" s="1" customFormat="1" ht="24" customHeight="1" x14ac:dyDescent="0.25">
      <c r="A13" s="48" t="s">
        <v>101</v>
      </c>
      <c r="B13" s="49">
        <v>89.6</v>
      </c>
      <c r="C13" s="44"/>
      <c r="D13" s="44">
        <v>76.599999999999994</v>
      </c>
      <c r="E13" s="44">
        <v>86</v>
      </c>
      <c r="F13" s="44">
        <v>89.443730000000002</v>
      </c>
      <c r="G13" s="44" t="e">
        <f>D13/C13*100</f>
        <v>#DIV/0!</v>
      </c>
      <c r="H13" s="44">
        <f>E13/D13*100</f>
        <v>112.2715404699739</v>
      </c>
      <c r="I13" s="44">
        <f t="shared" si="3"/>
        <v>104.00433720930234</v>
      </c>
      <c r="J13" s="44">
        <f t="shared" si="1"/>
        <v>99.825591517857148</v>
      </c>
      <c r="K13" s="44"/>
      <c r="L13" s="44"/>
      <c r="M13" s="44"/>
      <c r="N13" s="63">
        <f>F13/F6*100</f>
        <v>4.2451619666075464</v>
      </c>
      <c r="O13" s="44">
        <f t="shared" si="2"/>
        <v>3.4437300000000022</v>
      </c>
    </row>
    <row r="14" spans="1:15" s="1" customFormat="1" ht="24" x14ac:dyDescent="0.25">
      <c r="A14" s="48" t="s">
        <v>110</v>
      </c>
      <c r="B14" s="49">
        <v>0</v>
      </c>
      <c r="C14" s="44"/>
      <c r="D14" s="44">
        <v>0</v>
      </c>
      <c r="E14" s="44">
        <v>322</v>
      </c>
      <c r="F14" s="44">
        <v>0</v>
      </c>
      <c r="G14" s="44">
        <v>0</v>
      </c>
      <c r="H14" s="44" t="e">
        <f>E14/D14*100</f>
        <v>#DIV/0!</v>
      </c>
      <c r="I14" s="44">
        <f t="shared" si="3"/>
        <v>0</v>
      </c>
      <c r="J14" s="44" t="e">
        <f t="shared" si="1"/>
        <v>#DIV/0!</v>
      </c>
      <c r="K14" s="44"/>
      <c r="L14" s="44"/>
      <c r="M14" s="44"/>
      <c r="N14" s="63">
        <f>F14/F6*100</f>
        <v>0</v>
      </c>
      <c r="O14" s="44">
        <f t="shared" si="2"/>
        <v>-322</v>
      </c>
    </row>
    <row r="15" spans="1:15" s="1" customFormat="1" x14ac:dyDescent="0.25">
      <c r="A15" s="48" t="s">
        <v>79</v>
      </c>
      <c r="B15" s="49">
        <v>0</v>
      </c>
      <c r="C15" s="49"/>
      <c r="D15" s="49">
        <v>84.9</v>
      </c>
      <c r="E15" s="49">
        <v>0</v>
      </c>
      <c r="F15" s="49">
        <v>0</v>
      </c>
      <c r="G15" s="44"/>
      <c r="H15" s="44">
        <f>E15/D15*100</f>
        <v>0</v>
      </c>
      <c r="I15" s="44" t="e">
        <f>F15/E15*100</f>
        <v>#DIV/0!</v>
      </c>
      <c r="J15" s="44" t="e">
        <f t="shared" si="1"/>
        <v>#DIV/0!</v>
      </c>
      <c r="K15" s="44"/>
      <c r="L15" s="44"/>
      <c r="M15" s="44"/>
      <c r="N15" s="63">
        <f>F15/F6*100</f>
        <v>0</v>
      </c>
      <c r="O15" s="44">
        <f t="shared" si="2"/>
        <v>0</v>
      </c>
    </row>
    <row r="16" spans="1:15" s="1" customFormat="1" x14ac:dyDescent="0.25">
      <c r="A16" s="48" t="s">
        <v>132</v>
      </c>
      <c r="B16" s="49">
        <v>16.988</v>
      </c>
      <c r="C16" s="49"/>
      <c r="D16" s="49">
        <v>0</v>
      </c>
      <c r="E16" s="49">
        <v>83</v>
      </c>
      <c r="F16" s="49">
        <v>16.988</v>
      </c>
      <c r="G16" s="44"/>
      <c r="H16" s="44" t="e">
        <f>E16/D16*100</f>
        <v>#DIV/0!</v>
      </c>
      <c r="I16" s="44">
        <f>F16/E16*100</f>
        <v>20.46746987951807</v>
      </c>
      <c r="J16" s="44">
        <f t="shared" si="1"/>
        <v>100</v>
      </c>
      <c r="K16" s="44"/>
      <c r="L16" s="44"/>
      <c r="M16" s="44"/>
      <c r="N16" s="63">
        <f>F16/F6*100</f>
        <v>0.80628135128900591</v>
      </c>
      <c r="O16" s="44">
        <f>F16-E16</f>
        <v>-66.012</v>
      </c>
    </row>
    <row r="17" spans="1:16" s="1" customFormat="1" ht="12" customHeight="1" x14ac:dyDescent="0.25">
      <c r="A17" s="51" t="s">
        <v>1</v>
      </c>
      <c r="B17" s="52">
        <f>B18+B24+B27+B20+B30+B21+B23+B22+B2</f>
        <v>12132.26599</v>
      </c>
      <c r="C17" s="52" t="e">
        <f>C18+C24+C27+C20+C30+C21+C23+C22+C2</f>
        <v>#REF!</v>
      </c>
      <c r="D17" s="52">
        <f>D18+D24+D27+D20+D30+D21+D23+D22+D2</f>
        <v>22578.300000000003</v>
      </c>
      <c r="E17" s="52">
        <f>E18+E24+E27+E20+E30+E21+E23+E22+E2</f>
        <v>10616.4</v>
      </c>
      <c r="F17" s="52">
        <f>F18+F24+F27+F20+F30+F21+F23+F22+F2</f>
        <v>12132.26599</v>
      </c>
      <c r="G17" s="43" t="e">
        <f t="shared" ref="G17:I19" si="4">D17/C17*100</f>
        <v>#REF!</v>
      </c>
      <c r="H17" s="43">
        <f t="shared" si="4"/>
        <v>47.020369115478125</v>
      </c>
      <c r="I17" s="43">
        <f t="shared" si="4"/>
        <v>114.27853123469349</v>
      </c>
      <c r="J17" s="43">
        <f t="shared" si="1"/>
        <v>100</v>
      </c>
      <c r="K17" s="43" t="e">
        <f>C17*100/C31</f>
        <v>#REF!</v>
      </c>
      <c r="L17" s="43">
        <f>D17*100/D31</f>
        <v>91.940173306837806</v>
      </c>
      <c r="M17" s="43">
        <f>E17*100/E31</f>
        <v>81.564855292373181</v>
      </c>
      <c r="N17" s="43">
        <f>F17*100/F31</f>
        <v>85.203147274016743</v>
      </c>
      <c r="O17" s="43">
        <f t="shared" si="2"/>
        <v>1515.8659900000002</v>
      </c>
    </row>
    <row r="18" spans="1:16" s="1" customFormat="1" ht="22.5" customHeight="1" x14ac:dyDescent="0.25">
      <c r="A18" s="51" t="s">
        <v>3</v>
      </c>
      <c r="B18" s="52">
        <f>B19</f>
        <v>3688</v>
      </c>
      <c r="C18" s="52" t="e">
        <f>C19+#REF!</f>
        <v>#REF!</v>
      </c>
      <c r="D18" s="52">
        <f>D19</f>
        <v>3473</v>
      </c>
      <c r="E18" s="52">
        <f>E19</f>
        <v>3661.5</v>
      </c>
      <c r="F18" s="52">
        <f>F19</f>
        <v>3688</v>
      </c>
      <c r="G18" s="44" t="e">
        <f t="shared" si="4"/>
        <v>#REF!</v>
      </c>
      <c r="H18" s="43">
        <f t="shared" si="4"/>
        <v>105.42758422113448</v>
      </c>
      <c r="I18" s="43">
        <f t="shared" si="4"/>
        <v>100.72374709818381</v>
      </c>
      <c r="J18" s="43">
        <f t="shared" si="1"/>
        <v>100</v>
      </c>
      <c r="K18" s="43"/>
      <c r="L18" s="43"/>
      <c r="M18" s="43"/>
      <c r="N18" s="110">
        <f>F18*100/F17</f>
        <v>30.398278467021971</v>
      </c>
      <c r="O18" s="43">
        <f t="shared" si="2"/>
        <v>26.5</v>
      </c>
    </row>
    <row r="19" spans="1:16" s="1" customFormat="1" ht="15" customHeight="1" x14ac:dyDescent="0.25">
      <c r="A19" s="53" t="s">
        <v>10</v>
      </c>
      <c r="B19" s="54">
        <v>3688</v>
      </c>
      <c r="C19" s="54"/>
      <c r="D19" s="44">
        <v>3473</v>
      </c>
      <c r="E19" s="44">
        <v>3661.5</v>
      </c>
      <c r="F19" s="44">
        <v>3688</v>
      </c>
      <c r="G19" s="44" t="e">
        <f t="shared" si="4"/>
        <v>#DIV/0!</v>
      </c>
      <c r="H19" s="44">
        <f t="shared" si="4"/>
        <v>105.42758422113448</v>
      </c>
      <c r="I19" s="44">
        <f t="shared" si="4"/>
        <v>100.72374709818381</v>
      </c>
      <c r="J19" s="44">
        <f t="shared" si="1"/>
        <v>100</v>
      </c>
      <c r="K19" s="44"/>
      <c r="L19" s="44"/>
      <c r="M19" s="44"/>
      <c r="N19" s="63">
        <f>F19/F17*100</f>
        <v>30.398278467021971</v>
      </c>
      <c r="O19" s="44">
        <f t="shared" si="2"/>
        <v>26.5</v>
      </c>
    </row>
    <row r="20" spans="1:16" s="1" customFormat="1" ht="0.75" hidden="1" customHeight="1" x14ac:dyDescent="0.25">
      <c r="A20" s="53" t="s">
        <v>13</v>
      </c>
      <c r="B20" s="54"/>
      <c r="C20" s="54"/>
      <c r="D20" s="54"/>
      <c r="E20" s="54"/>
      <c r="F20" s="54"/>
      <c r="G20" s="44"/>
      <c r="H20" s="44" t="e">
        <f t="shared" ref="H20:H28" si="5">E20/D20*100</f>
        <v>#DIV/0!</v>
      </c>
      <c r="I20" s="44" t="e">
        <f t="shared" ref="I20:I28" si="6">F20/E20*100</f>
        <v>#DIV/0!</v>
      </c>
      <c r="J20" s="44" t="e">
        <f t="shared" ref="J20:J27" si="7">F20/B20*100</f>
        <v>#DIV/0!</v>
      </c>
      <c r="K20" s="44"/>
      <c r="L20" s="44"/>
      <c r="M20" s="44"/>
      <c r="N20" s="63">
        <f>F20/F17*100</f>
        <v>0</v>
      </c>
      <c r="O20" s="44">
        <f t="shared" si="2"/>
        <v>0</v>
      </c>
    </row>
    <row r="21" spans="1:16" s="1" customFormat="1" ht="24" hidden="1" x14ac:dyDescent="0.25">
      <c r="A21" s="55" t="s">
        <v>99</v>
      </c>
      <c r="B21" s="54"/>
      <c r="C21" s="54"/>
      <c r="D21" s="44"/>
      <c r="E21" s="44"/>
      <c r="F21" s="44"/>
      <c r="G21" s="44"/>
      <c r="H21" s="44" t="e">
        <f t="shared" si="5"/>
        <v>#DIV/0!</v>
      </c>
      <c r="I21" s="44" t="e">
        <f t="shared" si="6"/>
        <v>#DIV/0!</v>
      </c>
      <c r="J21" s="44" t="e">
        <f t="shared" si="7"/>
        <v>#DIV/0!</v>
      </c>
      <c r="K21" s="44"/>
      <c r="L21" s="44"/>
      <c r="M21" s="44"/>
      <c r="N21" s="63">
        <f>F21/F17*100</f>
        <v>0</v>
      </c>
      <c r="O21" s="44">
        <f t="shared" si="2"/>
        <v>0</v>
      </c>
    </row>
    <row r="22" spans="1:16" s="1" customFormat="1" ht="50.25" customHeight="1" x14ac:dyDescent="0.25">
      <c r="A22" s="45" t="s">
        <v>100</v>
      </c>
      <c r="B22" s="54">
        <v>0</v>
      </c>
      <c r="C22" s="54"/>
      <c r="D22" s="54">
        <v>11526.1</v>
      </c>
      <c r="E22" s="54">
        <v>0</v>
      </c>
      <c r="F22" s="54">
        <v>0</v>
      </c>
      <c r="G22" s="44" t="e">
        <f>D22/C22*100</f>
        <v>#DIV/0!</v>
      </c>
      <c r="H22" s="44">
        <f t="shared" si="5"/>
        <v>0</v>
      </c>
      <c r="I22" s="44" t="e">
        <f t="shared" si="6"/>
        <v>#DIV/0!</v>
      </c>
      <c r="J22" s="44" t="e">
        <f t="shared" si="7"/>
        <v>#DIV/0!</v>
      </c>
      <c r="K22" s="44"/>
      <c r="L22" s="44"/>
      <c r="M22" s="44"/>
      <c r="N22" s="63">
        <f>F22/F17*100</f>
        <v>0</v>
      </c>
      <c r="O22" s="44">
        <f t="shared" si="2"/>
        <v>0</v>
      </c>
    </row>
    <row r="23" spans="1:16" s="1" customFormat="1" ht="12" customHeight="1" x14ac:dyDescent="0.25">
      <c r="A23" s="53" t="s">
        <v>9</v>
      </c>
      <c r="B23" s="54">
        <v>718.91099999999994</v>
      </c>
      <c r="C23" s="56"/>
      <c r="D23" s="44">
        <v>0</v>
      </c>
      <c r="E23" s="44">
        <v>590.29999999999995</v>
      </c>
      <c r="F23" s="44">
        <v>718.91099999999994</v>
      </c>
      <c r="G23" s="44" t="e">
        <f>D23/C23*100</f>
        <v>#DIV/0!</v>
      </c>
      <c r="H23" s="44" t="e">
        <f t="shared" si="5"/>
        <v>#DIV/0!</v>
      </c>
      <c r="I23" s="44">
        <f t="shared" si="6"/>
        <v>121.7873962392004</v>
      </c>
      <c r="J23" s="44">
        <f t="shared" si="7"/>
        <v>100</v>
      </c>
      <c r="K23" s="44"/>
      <c r="L23" s="44"/>
      <c r="M23" s="44"/>
      <c r="N23" s="63">
        <f>F23/F17*100</f>
        <v>5.9256119227237614</v>
      </c>
      <c r="O23" s="44">
        <f t="shared" si="2"/>
        <v>128.61099999999999</v>
      </c>
    </row>
    <row r="24" spans="1:16" s="1" customFormat="1" ht="14.25" customHeight="1" x14ac:dyDescent="0.25">
      <c r="A24" s="51" t="s">
        <v>4</v>
      </c>
      <c r="B24" s="52">
        <f>B25+B26</f>
        <v>168.25400000000002</v>
      </c>
      <c r="C24" s="52">
        <f>C25+C26</f>
        <v>0</v>
      </c>
      <c r="D24" s="52">
        <f>D25+D26</f>
        <v>121.3</v>
      </c>
      <c r="E24" s="52">
        <f>E25+E26</f>
        <v>138.5</v>
      </c>
      <c r="F24" s="52">
        <f>F25+F26</f>
        <v>168.25400000000002</v>
      </c>
      <c r="G24" s="44" t="e">
        <f>D24/C24*100</f>
        <v>#DIV/0!</v>
      </c>
      <c r="H24" s="43">
        <f t="shared" si="5"/>
        <v>114.17971970321517</v>
      </c>
      <c r="I24" s="43">
        <f t="shared" si="6"/>
        <v>121.48303249097474</v>
      </c>
      <c r="J24" s="43">
        <f t="shared" si="7"/>
        <v>100</v>
      </c>
      <c r="K24" s="43"/>
      <c r="L24" s="43"/>
      <c r="M24" s="43"/>
      <c r="N24" s="110">
        <f>F24/F17*100</f>
        <v>1.3868307877414088</v>
      </c>
      <c r="O24" s="43">
        <f t="shared" si="2"/>
        <v>29.754000000000019</v>
      </c>
      <c r="P24" s="111"/>
    </row>
    <row r="25" spans="1:16" s="1" customFormat="1" ht="28.5" customHeight="1" x14ac:dyDescent="0.25">
      <c r="A25" s="53" t="s">
        <v>108</v>
      </c>
      <c r="B25" s="54">
        <v>168.14400000000001</v>
      </c>
      <c r="C25" s="57"/>
      <c r="D25" s="57">
        <v>121.2</v>
      </c>
      <c r="E25" s="57">
        <v>138.4</v>
      </c>
      <c r="F25" s="57">
        <v>168.14400000000001</v>
      </c>
      <c r="G25" s="44" t="e">
        <f>D25/C25*100</f>
        <v>#DIV/0!</v>
      </c>
      <c r="H25" s="44">
        <f t="shared" si="5"/>
        <v>114.1914191419142</v>
      </c>
      <c r="I25" s="44">
        <f t="shared" si="6"/>
        <v>121.49132947976879</v>
      </c>
      <c r="J25" s="44">
        <f t="shared" si="7"/>
        <v>100</v>
      </c>
      <c r="K25" s="44"/>
      <c r="L25" s="44"/>
      <c r="M25" s="44"/>
      <c r="N25" s="63">
        <f>F25/F17*100</f>
        <v>1.3859241145767198</v>
      </c>
      <c r="O25" s="44">
        <f t="shared" si="2"/>
        <v>29.744</v>
      </c>
    </row>
    <row r="26" spans="1:16" s="1" customFormat="1" ht="24" customHeight="1" x14ac:dyDescent="0.25">
      <c r="A26" s="53" t="s">
        <v>19</v>
      </c>
      <c r="B26" s="54">
        <v>0.11</v>
      </c>
      <c r="C26" s="57"/>
      <c r="D26" s="57">
        <v>0.1</v>
      </c>
      <c r="E26" s="57">
        <v>0.1</v>
      </c>
      <c r="F26" s="57">
        <v>0.11</v>
      </c>
      <c r="G26" s="44"/>
      <c r="H26" s="44">
        <f t="shared" si="5"/>
        <v>100</v>
      </c>
      <c r="I26" s="44">
        <f t="shared" si="6"/>
        <v>109.99999999999999</v>
      </c>
      <c r="J26" s="44">
        <f t="shared" si="7"/>
        <v>100</v>
      </c>
      <c r="K26" s="44"/>
      <c r="L26" s="44"/>
      <c r="M26" s="44"/>
      <c r="N26" s="63">
        <f>F26/F17*100</f>
        <v>9.0667316468883319E-4</v>
      </c>
      <c r="O26" s="44">
        <f t="shared" si="2"/>
        <v>9.999999999999995E-3</v>
      </c>
    </row>
    <row r="27" spans="1:16" s="1" customFormat="1" x14ac:dyDescent="0.25">
      <c r="A27" s="51" t="s">
        <v>82</v>
      </c>
      <c r="B27" s="52">
        <f>B28+B29</f>
        <v>7542.1009899999999</v>
      </c>
      <c r="C27" s="52">
        <f>C28+C29</f>
        <v>0</v>
      </c>
      <c r="D27" s="52">
        <f>D28+D29</f>
        <v>7457.9000000000005</v>
      </c>
      <c r="E27" s="52">
        <f>E28+E29</f>
        <v>6126.1</v>
      </c>
      <c r="F27" s="52">
        <f>F28+F29</f>
        <v>7542.1009899999999</v>
      </c>
      <c r="G27" s="44"/>
      <c r="H27" s="43">
        <f t="shared" si="5"/>
        <v>82.142426152133979</v>
      </c>
      <c r="I27" s="43">
        <f t="shared" si="6"/>
        <v>123.11423238275574</v>
      </c>
      <c r="J27" s="43">
        <f t="shared" si="7"/>
        <v>100</v>
      </c>
      <c r="K27" s="43"/>
      <c r="L27" s="43"/>
      <c r="M27" s="43"/>
      <c r="N27" s="110">
        <f>F27/F17*100</f>
        <v>62.165641572782562</v>
      </c>
      <c r="O27" s="43">
        <f t="shared" si="2"/>
        <v>1416.0009899999995</v>
      </c>
    </row>
    <row r="28" spans="1:16" s="1" customFormat="1" ht="39" customHeight="1" x14ac:dyDescent="0.25">
      <c r="A28" s="45" t="s">
        <v>127</v>
      </c>
      <c r="B28" s="54">
        <v>0</v>
      </c>
      <c r="C28" s="58"/>
      <c r="D28" s="44">
        <v>915.6</v>
      </c>
      <c r="E28" s="44">
        <v>0</v>
      </c>
      <c r="F28" s="44">
        <v>0</v>
      </c>
      <c r="G28" s="44">
        <v>0</v>
      </c>
      <c r="H28" s="44">
        <f t="shared" si="5"/>
        <v>0</v>
      </c>
      <c r="I28" s="44" t="e">
        <f t="shared" si="6"/>
        <v>#DIV/0!</v>
      </c>
      <c r="J28" s="44" t="e">
        <f t="shared" si="1"/>
        <v>#DIV/0!</v>
      </c>
      <c r="K28" s="44"/>
      <c r="L28" s="44"/>
      <c r="M28" s="44"/>
      <c r="N28" s="63">
        <f>F28/F17*100</f>
        <v>0</v>
      </c>
      <c r="O28" s="44">
        <f t="shared" si="2"/>
        <v>0</v>
      </c>
    </row>
    <row r="29" spans="1:16" s="1" customFormat="1" ht="14.25" customHeight="1" x14ac:dyDescent="0.25">
      <c r="A29" s="45" t="s">
        <v>81</v>
      </c>
      <c r="B29" s="54">
        <v>7542.1009899999999</v>
      </c>
      <c r="C29" s="58"/>
      <c r="D29" s="44">
        <v>6542.3</v>
      </c>
      <c r="E29" s="44">
        <v>6126.1</v>
      </c>
      <c r="F29" s="44">
        <v>7542.1009899999999</v>
      </c>
      <c r="G29" s="44">
        <v>0</v>
      </c>
      <c r="H29" s="44">
        <f t="shared" ref="H29:I31" si="8">E29/D29*100</f>
        <v>93.638322913959925</v>
      </c>
      <c r="I29" s="44">
        <f t="shared" si="8"/>
        <v>123.11423238275574</v>
      </c>
      <c r="J29" s="44">
        <f t="shared" si="1"/>
        <v>100</v>
      </c>
      <c r="K29" s="44"/>
      <c r="L29" s="44"/>
      <c r="M29" s="44"/>
      <c r="N29" s="63">
        <f>F29/F17*100</f>
        <v>62.165641572782562</v>
      </c>
      <c r="O29" s="44">
        <f t="shared" si="2"/>
        <v>1416.0009899999995</v>
      </c>
    </row>
    <row r="30" spans="1:16" s="1" customFormat="1" ht="24.75" customHeight="1" x14ac:dyDescent="0.25">
      <c r="A30" s="45" t="s">
        <v>121</v>
      </c>
      <c r="B30" s="54">
        <v>15</v>
      </c>
      <c r="C30" s="58"/>
      <c r="D30" s="44">
        <v>0</v>
      </c>
      <c r="E30" s="44">
        <v>100</v>
      </c>
      <c r="F30" s="44">
        <v>15</v>
      </c>
      <c r="G30" s="44"/>
      <c r="H30" s="44" t="e">
        <f t="shared" si="8"/>
        <v>#DIV/0!</v>
      </c>
      <c r="I30" s="44">
        <f t="shared" si="8"/>
        <v>15</v>
      </c>
      <c r="J30" s="44">
        <f t="shared" si="1"/>
        <v>100</v>
      </c>
      <c r="K30" s="44"/>
      <c r="L30" s="44"/>
      <c r="M30" s="44"/>
      <c r="N30" s="63">
        <f>F30/F17*100</f>
        <v>0.12363724973029544</v>
      </c>
      <c r="O30" s="44">
        <f t="shared" si="2"/>
        <v>-85</v>
      </c>
    </row>
    <row r="31" spans="1:16" s="1" customFormat="1" ht="12" customHeight="1" x14ac:dyDescent="0.25">
      <c r="A31" s="18" t="s">
        <v>2</v>
      </c>
      <c r="B31" s="46">
        <f>B6+B17</f>
        <v>14249.35399</v>
      </c>
      <c r="C31" s="46" t="e">
        <f>C6+C17</f>
        <v>#REF!</v>
      </c>
      <c r="D31" s="46">
        <f>D6+D17</f>
        <v>24557.600000000002</v>
      </c>
      <c r="E31" s="46">
        <f>E6+E17-0.1</f>
        <v>13015.9</v>
      </c>
      <c r="F31" s="46">
        <f>F6+F17</f>
        <v>14239.222819999999</v>
      </c>
      <c r="G31" s="43" t="e">
        <f>D31/C31*100</f>
        <v>#REF!</v>
      </c>
      <c r="H31" s="43">
        <f t="shared" si="8"/>
        <v>53.001514806007101</v>
      </c>
      <c r="I31" s="43">
        <f t="shared" si="8"/>
        <v>109.39868022956539</v>
      </c>
      <c r="J31" s="43">
        <f t="shared" si="1"/>
        <v>99.928900846963941</v>
      </c>
      <c r="K31" s="43" t="e">
        <f>K17+K6</f>
        <v>#REF!</v>
      </c>
      <c r="L31" s="43">
        <f>L17+L6</f>
        <v>100</v>
      </c>
      <c r="M31" s="43">
        <f>M17+M6</f>
        <v>100.00076829109014</v>
      </c>
      <c r="N31" s="43">
        <f>N17+N6</f>
        <v>100</v>
      </c>
      <c r="O31" s="43">
        <f>F31-E31</f>
        <v>1223.3228199999994</v>
      </c>
    </row>
  </sheetData>
  <mergeCells count="10">
    <mergeCell ref="E1:O1"/>
    <mergeCell ref="A2:O2"/>
    <mergeCell ref="A4:A5"/>
    <mergeCell ref="B4:B5"/>
    <mergeCell ref="J4:J5"/>
    <mergeCell ref="O4:O5"/>
    <mergeCell ref="A3:O3"/>
    <mergeCell ref="C4:F4"/>
    <mergeCell ref="G4:I4"/>
    <mergeCell ref="K4:N4"/>
  </mergeCells>
  <pageMargins left="0.51181102362204722" right="0" top="1.1417322834645669" bottom="0.39370078740157483" header="0" footer="0.31496062992125984"/>
  <pageSetup paperSize="9" orientation="landscape" r:id="rId1"/>
  <headerFooter>
    <oddHeader xml:space="preserve">&amp;C
</oddHeader>
    <oddFooter>&amp;A&amp;RСтраница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14" zoomScale="130" zoomScaleNormal="130" workbookViewId="0">
      <selection activeCell="F34" sqref="F34"/>
    </sheetView>
  </sheetViews>
  <sheetFormatPr defaultRowHeight="13.2" x14ac:dyDescent="0.25"/>
  <cols>
    <col min="1" max="1" width="50.6640625" customWidth="1"/>
    <col min="2" max="2" width="5.5546875" customWidth="1"/>
    <col min="3" max="3" width="8.109375" customWidth="1"/>
    <col min="4" max="4" width="8.6640625" customWidth="1"/>
    <col min="5" max="5" width="8.33203125" customWidth="1"/>
    <col min="6" max="6" width="8.109375" customWidth="1"/>
    <col min="7" max="7" width="7.44140625" customWidth="1"/>
    <col min="8" max="8" width="7.5546875" customWidth="1"/>
    <col min="9" max="9" width="9.6640625" customWidth="1"/>
    <col min="10" max="10" width="5.5546875" customWidth="1"/>
    <col min="11" max="11" width="4.5546875" customWidth="1"/>
    <col min="12" max="12" width="4.6640625" customWidth="1"/>
    <col min="13" max="13" width="10" customWidth="1"/>
  </cols>
  <sheetData>
    <row r="1" spans="1:13" s="1" customFormat="1" ht="45" customHeight="1" x14ac:dyDescent="0.25">
      <c r="F1" s="65" t="s">
        <v>155</v>
      </c>
      <c r="G1" s="65"/>
      <c r="H1" s="65"/>
      <c r="I1" s="65"/>
      <c r="J1" s="65"/>
      <c r="K1" s="65"/>
      <c r="L1" s="65"/>
      <c r="M1" s="65"/>
    </row>
    <row r="2" spans="1:13" s="1" customFormat="1" ht="14.25" customHeight="1" x14ac:dyDescent="0.25">
      <c r="A2" s="91" t="s">
        <v>146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s="1" customFormat="1" ht="10.5" customHeight="1" x14ac:dyDescent="0.25">
      <c r="A3" s="6"/>
      <c r="B3" s="6"/>
      <c r="C3" s="6"/>
      <c r="D3" s="6"/>
      <c r="E3" s="6"/>
      <c r="F3" s="6"/>
      <c r="G3" s="6"/>
      <c r="H3" s="6"/>
      <c r="J3" s="75" t="s">
        <v>8</v>
      </c>
      <c r="K3" s="75"/>
      <c r="L3" s="75"/>
      <c r="M3" s="75"/>
    </row>
    <row r="4" spans="1:13" s="1" customFormat="1" ht="30.75" customHeight="1" x14ac:dyDescent="0.25">
      <c r="A4" s="82" t="s">
        <v>20</v>
      </c>
      <c r="B4" s="83" t="s">
        <v>102</v>
      </c>
      <c r="C4" s="84" t="s">
        <v>137</v>
      </c>
      <c r="D4" s="88" t="s">
        <v>16</v>
      </c>
      <c r="E4" s="88"/>
      <c r="F4" s="88"/>
      <c r="G4" s="82" t="s">
        <v>39</v>
      </c>
      <c r="H4" s="82"/>
      <c r="I4" s="86" t="s">
        <v>149</v>
      </c>
      <c r="J4" s="82" t="s">
        <v>104</v>
      </c>
      <c r="K4" s="82"/>
      <c r="L4" s="82"/>
      <c r="M4" s="89" t="s">
        <v>150</v>
      </c>
    </row>
    <row r="5" spans="1:13" s="1" customFormat="1" ht="70.5" customHeight="1" x14ac:dyDescent="0.25">
      <c r="A5" s="82"/>
      <c r="B5" s="83"/>
      <c r="C5" s="85"/>
      <c r="D5" s="11" t="s">
        <v>126</v>
      </c>
      <c r="E5" s="11" t="s">
        <v>130</v>
      </c>
      <c r="F5" s="11" t="s">
        <v>138</v>
      </c>
      <c r="G5" s="19" t="s">
        <v>147</v>
      </c>
      <c r="H5" s="19" t="s">
        <v>148</v>
      </c>
      <c r="I5" s="87"/>
      <c r="J5" s="20" t="s">
        <v>126</v>
      </c>
      <c r="K5" s="20" t="s">
        <v>130</v>
      </c>
      <c r="L5" s="20" t="s">
        <v>138</v>
      </c>
      <c r="M5" s="90"/>
    </row>
    <row r="6" spans="1:13" s="1" customFormat="1" x14ac:dyDescent="0.25">
      <c r="A6" s="21" t="s">
        <v>78</v>
      </c>
      <c r="B6" s="22" t="s">
        <v>21</v>
      </c>
      <c r="C6" s="23">
        <f>C7+C13+C15+C19+C22+C29+C31+C27+C25</f>
        <v>15102.453630000002</v>
      </c>
      <c r="D6" s="23">
        <f>D7+D13+D15+D19+D22+D29+D31+D27+D25</f>
        <v>24427.4</v>
      </c>
      <c r="E6" s="23">
        <f>E7+E13+E15+E19+E22+E29+E31+E27+E25</f>
        <v>12786.5</v>
      </c>
      <c r="F6" s="23">
        <f>F7+F13+F15+F19+F22+F29+F31+F27+F25</f>
        <v>14383.244410000001</v>
      </c>
      <c r="G6" s="23">
        <f>E6/D6*100</f>
        <v>52.344907767506974</v>
      </c>
      <c r="H6" s="23">
        <f>F6/E6*100</f>
        <v>112.4877363625699</v>
      </c>
      <c r="I6" s="23">
        <f t="shared" ref="I6:I33" si="0">F6/C6*100</f>
        <v>95.237798852953674</v>
      </c>
      <c r="J6" s="23">
        <f>J7+J13+J15+J19+J22+J27+J29+J31</f>
        <v>100</v>
      </c>
      <c r="K6" s="23">
        <f>K7+K13+K15+K19+K22+K27+K29+K31</f>
        <v>100</v>
      </c>
      <c r="L6" s="23">
        <f>L7+L13+L15+L19+L22+L27+L29+L31</f>
        <v>99.999999999999972</v>
      </c>
      <c r="M6" s="13">
        <f t="shared" ref="M6:M33" si="1">F6-E6</f>
        <v>1596.7444100000012</v>
      </c>
    </row>
    <row r="7" spans="1:13" s="1" customFormat="1" ht="13.2" customHeight="1" x14ac:dyDescent="0.25">
      <c r="A7" s="21" t="s">
        <v>22</v>
      </c>
      <c r="B7" s="22" t="s">
        <v>69</v>
      </c>
      <c r="C7" s="23">
        <f>C8+C9+C10+C11+C12</f>
        <v>5704.41302</v>
      </c>
      <c r="D7" s="23">
        <f>D8+D9+D10+D11+D12</f>
        <v>4672.8999999999996</v>
      </c>
      <c r="E7" s="23">
        <f>E8+E9+E10+E11+E12</f>
        <v>4561.3</v>
      </c>
      <c r="F7" s="23">
        <f>F8+F9+F10+F11+F12</f>
        <v>5528.3615300000001</v>
      </c>
      <c r="G7" s="23">
        <f t="shared" ref="G7:G32" si="2">E7/D7*100</f>
        <v>97.611761432943155</v>
      </c>
      <c r="H7" s="23">
        <f t="shared" ref="H7:H32" si="3">F7/E7*100</f>
        <v>121.20144542126148</v>
      </c>
      <c r="I7" s="23">
        <f t="shared" si="0"/>
        <v>96.913766773500569</v>
      </c>
      <c r="J7" s="23">
        <f>D7/D6*100</f>
        <v>19.129747742289393</v>
      </c>
      <c r="K7" s="23">
        <f>E7/E6*100</f>
        <v>35.672779885034998</v>
      </c>
      <c r="L7" s="23">
        <f>F7/F6*100</f>
        <v>38.43612311945688</v>
      </c>
      <c r="M7" s="13">
        <f t="shared" si="1"/>
        <v>967.06152999999995</v>
      </c>
    </row>
    <row r="8" spans="1:13" s="1" customFormat="1" ht="24" x14ac:dyDescent="0.25">
      <c r="A8" s="24" t="s">
        <v>23</v>
      </c>
      <c r="B8" s="25" t="s">
        <v>85</v>
      </c>
      <c r="C8" s="26">
        <v>1168.99</v>
      </c>
      <c r="D8" s="26">
        <v>816.4</v>
      </c>
      <c r="E8" s="26">
        <v>821</v>
      </c>
      <c r="F8" s="26">
        <v>1160.5714399999999</v>
      </c>
      <c r="G8" s="23">
        <f t="shared" si="2"/>
        <v>100.56344928956393</v>
      </c>
      <c r="H8" s="23">
        <f t="shared" si="3"/>
        <v>141.3607113276492</v>
      </c>
      <c r="I8" s="26">
        <f t="shared" si="0"/>
        <v>99.279843283518247</v>
      </c>
      <c r="J8" s="26"/>
      <c r="K8" s="26"/>
      <c r="L8" s="64">
        <f>F8/F7*100</f>
        <v>20.993045293837721</v>
      </c>
      <c r="M8" s="16">
        <f t="shared" si="1"/>
        <v>339.57143999999994</v>
      </c>
    </row>
    <row r="9" spans="1:13" s="1" customFormat="1" ht="36" x14ac:dyDescent="0.25">
      <c r="A9" s="24" t="s">
        <v>24</v>
      </c>
      <c r="B9" s="25" t="s">
        <v>86</v>
      </c>
      <c r="C9" s="26">
        <v>4433.4230200000002</v>
      </c>
      <c r="D9" s="26">
        <v>3808.6</v>
      </c>
      <c r="E9" s="26">
        <v>3683.3</v>
      </c>
      <c r="F9" s="26">
        <v>4265.7900900000004</v>
      </c>
      <c r="G9" s="23">
        <f t="shared" si="2"/>
        <v>96.710077193719485</v>
      </c>
      <c r="H9" s="23">
        <f t="shared" si="3"/>
        <v>115.81435370455841</v>
      </c>
      <c r="I9" s="26">
        <f t="shared" si="0"/>
        <v>96.218882582515221</v>
      </c>
      <c r="J9" s="26"/>
      <c r="K9" s="26"/>
      <c r="L9" s="64">
        <f>F9/F7*100</f>
        <v>77.161923417117777</v>
      </c>
      <c r="M9" s="16">
        <f t="shared" si="1"/>
        <v>582.49009000000024</v>
      </c>
    </row>
    <row r="10" spans="1:13" s="1" customFormat="1" ht="23.25" customHeight="1" x14ac:dyDescent="0.25">
      <c r="A10" s="24" t="s">
        <v>40</v>
      </c>
      <c r="B10" s="25" t="s">
        <v>87</v>
      </c>
      <c r="C10" s="26">
        <v>30</v>
      </c>
      <c r="D10" s="26">
        <v>30</v>
      </c>
      <c r="E10" s="26">
        <v>30</v>
      </c>
      <c r="F10" s="26">
        <v>30</v>
      </c>
      <c r="G10" s="23">
        <f t="shared" si="2"/>
        <v>100</v>
      </c>
      <c r="H10" s="23">
        <f t="shared" si="3"/>
        <v>100</v>
      </c>
      <c r="I10" s="26">
        <f t="shared" si="0"/>
        <v>100</v>
      </c>
      <c r="J10" s="26"/>
      <c r="K10" s="26"/>
      <c r="L10" s="64">
        <f>F10/F7*100</f>
        <v>0.54265626148368051</v>
      </c>
      <c r="M10" s="16">
        <f t="shared" si="1"/>
        <v>0</v>
      </c>
    </row>
    <row r="11" spans="1:13" s="1" customFormat="1" ht="0.75" hidden="1" customHeight="1" x14ac:dyDescent="0.25">
      <c r="A11" s="24" t="s">
        <v>25</v>
      </c>
      <c r="B11" s="25" t="s">
        <v>88</v>
      </c>
      <c r="C11" s="26"/>
      <c r="D11" s="26"/>
      <c r="E11" s="26"/>
      <c r="F11" s="26"/>
      <c r="G11" s="23" t="e">
        <f t="shared" si="2"/>
        <v>#DIV/0!</v>
      </c>
      <c r="H11" s="23" t="e">
        <f>F11/E11*100</f>
        <v>#DIV/0!</v>
      </c>
      <c r="I11" s="26" t="e">
        <f t="shared" si="0"/>
        <v>#DIV/0!</v>
      </c>
      <c r="J11" s="26"/>
      <c r="K11" s="26"/>
      <c r="L11" s="64">
        <f t="shared" ref="L11" si="4">F11/F10*100</f>
        <v>0</v>
      </c>
      <c r="M11" s="16">
        <f t="shared" si="1"/>
        <v>0</v>
      </c>
    </row>
    <row r="12" spans="1:13" s="1" customFormat="1" x14ac:dyDescent="0.25">
      <c r="A12" s="24" t="s">
        <v>83</v>
      </c>
      <c r="B12" s="25" t="s">
        <v>89</v>
      </c>
      <c r="C12" s="26">
        <v>72</v>
      </c>
      <c r="D12" s="26">
        <v>17.899999999999999</v>
      </c>
      <c r="E12" s="26">
        <v>27</v>
      </c>
      <c r="F12" s="26">
        <v>72</v>
      </c>
      <c r="G12" s="23">
        <f t="shared" si="2"/>
        <v>150.83798882681566</v>
      </c>
      <c r="H12" s="23">
        <f t="shared" si="3"/>
        <v>266.66666666666663</v>
      </c>
      <c r="I12" s="26">
        <f t="shared" si="0"/>
        <v>100</v>
      </c>
      <c r="J12" s="26"/>
      <c r="K12" s="26"/>
      <c r="L12" s="64">
        <f>F12/F7*100</f>
        <v>1.3023750275608332</v>
      </c>
      <c r="M12" s="16">
        <f t="shared" si="1"/>
        <v>45</v>
      </c>
    </row>
    <row r="13" spans="1:13" s="1" customFormat="1" x14ac:dyDescent="0.25">
      <c r="A13" s="21" t="s">
        <v>41</v>
      </c>
      <c r="B13" s="22" t="s">
        <v>70</v>
      </c>
      <c r="C13" s="23">
        <f>C14</f>
        <v>176.94399999999999</v>
      </c>
      <c r="D13" s="23">
        <f>D14</f>
        <v>121.2</v>
      </c>
      <c r="E13" s="23">
        <f>E14</f>
        <v>138.4</v>
      </c>
      <c r="F13" s="23">
        <f>F14</f>
        <v>176.94399999999999</v>
      </c>
      <c r="G13" s="23">
        <f t="shared" si="2"/>
        <v>114.1914191419142</v>
      </c>
      <c r="H13" s="23">
        <f t="shared" si="3"/>
        <v>127.84971098265893</v>
      </c>
      <c r="I13" s="23">
        <f t="shared" si="0"/>
        <v>100</v>
      </c>
      <c r="J13" s="23">
        <f>D13/D6*100</f>
        <v>0.49616414354372551</v>
      </c>
      <c r="K13" s="23">
        <f>E13/E6*100</f>
        <v>1.0823915848746726</v>
      </c>
      <c r="L13" s="23">
        <f>F13/F6*100</f>
        <v>1.2302092278775367</v>
      </c>
      <c r="M13" s="13">
        <f t="shared" si="1"/>
        <v>38.543999999999983</v>
      </c>
    </row>
    <row r="14" spans="1:13" s="1" customFormat="1" x14ac:dyDescent="0.25">
      <c r="A14" s="24" t="s">
        <v>26</v>
      </c>
      <c r="B14" s="25" t="s">
        <v>90</v>
      </c>
      <c r="C14" s="26">
        <v>176.94399999999999</v>
      </c>
      <c r="D14" s="26">
        <v>121.2</v>
      </c>
      <c r="E14" s="26">
        <v>138.4</v>
      </c>
      <c r="F14" s="26">
        <v>176.94399999999999</v>
      </c>
      <c r="G14" s="23">
        <f t="shared" si="2"/>
        <v>114.1914191419142</v>
      </c>
      <c r="H14" s="23">
        <f t="shared" si="3"/>
        <v>127.84971098265893</v>
      </c>
      <c r="I14" s="26">
        <f t="shared" si="0"/>
        <v>100</v>
      </c>
      <c r="J14" s="26"/>
      <c r="K14" s="26"/>
      <c r="L14" s="16"/>
      <c r="M14" s="16">
        <f t="shared" si="1"/>
        <v>38.543999999999983</v>
      </c>
    </row>
    <row r="15" spans="1:13" s="1" customFormat="1" ht="22.8" x14ac:dyDescent="0.25">
      <c r="A15" s="21" t="s">
        <v>27</v>
      </c>
      <c r="B15" s="22" t="s">
        <v>71</v>
      </c>
      <c r="C15" s="23">
        <f>C16+C17+C18</f>
        <v>10.5</v>
      </c>
      <c r="D15" s="23">
        <f>D16+D17+D18</f>
        <v>13.5</v>
      </c>
      <c r="E15" s="23">
        <f>E16+E17+E18</f>
        <v>8</v>
      </c>
      <c r="F15" s="23">
        <f>F16+F17+F18</f>
        <v>7.75</v>
      </c>
      <c r="G15" s="23">
        <f t="shared" si="2"/>
        <v>59.259259259259252</v>
      </c>
      <c r="H15" s="23">
        <f t="shared" si="3"/>
        <v>96.875</v>
      </c>
      <c r="I15" s="26">
        <f t="shared" si="0"/>
        <v>73.80952380952381</v>
      </c>
      <c r="J15" s="23">
        <f>D15/D6*100</f>
        <v>5.5265808067989225E-2</v>
      </c>
      <c r="K15" s="23">
        <f>E15/E6*100</f>
        <v>6.2565987565009973E-2</v>
      </c>
      <c r="L15" s="23">
        <f>F15/F6*100</f>
        <v>5.3882140767988237E-2</v>
      </c>
      <c r="M15" s="13">
        <f t="shared" si="1"/>
        <v>-0.25</v>
      </c>
    </row>
    <row r="16" spans="1:13" s="1" customFormat="1" ht="13.5" hidden="1" customHeight="1" x14ac:dyDescent="0.25">
      <c r="A16" s="24" t="s">
        <v>122</v>
      </c>
      <c r="B16" s="25" t="s">
        <v>91</v>
      </c>
      <c r="C16" s="26"/>
      <c r="D16" s="26"/>
      <c r="E16" s="26"/>
      <c r="F16" s="26"/>
      <c r="G16" s="23" t="e">
        <f t="shared" si="2"/>
        <v>#DIV/0!</v>
      </c>
      <c r="H16" s="23" t="e">
        <f t="shared" si="3"/>
        <v>#DIV/0!</v>
      </c>
      <c r="I16" s="26" t="e">
        <f t="shared" si="0"/>
        <v>#DIV/0!</v>
      </c>
      <c r="J16" s="26"/>
      <c r="K16" s="26"/>
      <c r="L16" s="16"/>
      <c r="M16" s="16">
        <f t="shared" si="1"/>
        <v>0</v>
      </c>
    </row>
    <row r="17" spans="1:13" s="1" customFormat="1" ht="25.5" customHeight="1" x14ac:dyDescent="0.25">
      <c r="A17" s="24" t="s">
        <v>123</v>
      </c>
      <c r="B17" s="25" t="s">
        <v>111</v>
      </c>
      <c r="C17" s="26">
        <v>10</v>
      </c>
      <c r="D17" s="26">
        <v>13.5</v>
      </c>
      <c r="E17" s="26">
        <v>8</v>
      </c>
      <c r="F17" s="26">
        <v>7.25</v>
      </c>
      <c r="G17" s="23">
        <f t="shared" si="2"/>
        <v>59.259259259259252</v>
      </c>
      <c r="H17" s="23">
        <f t="shared" si="3"/>
        <v>90.625</v>
      </c>
      <c r="I17" s="26">
        <f t="shared" si="0"/>
        <v>72.5</v>
      </c>
      <c r="J17" s="26"/>
      <c r="K17" s="26"/>
      <c r="L17" s="16"/>
      <c r="M17" s="16">
        <f t="shared" si="1"/>
        <v>-0.75</v>
      </c>
    </row>
    <row r="18" spans="1:13" s="1" customFormat="1" ht="24" customHeight="1" x14ac:dyDescent="0.25">
      <c r="A18" s="24" t="s">
        <v>124</v>
      </c>
      <c r="B18" s="25" t="s">
        <v>125</v>
      </c>
      <c r="C18" s="26">
        <v>0.5</v>
      </c>
      <c r="D18" s="26">
        <v>0</v>
      </c>
      <c r="E18" s="26">
        <v>0</v>
      </c>
      <c r="F18" s="26">
        <v>0.5</v>
      </c>
      <c r="G18" s="23"/>
      <c r="H18" s="23"/>
      <c r="I18" s="26"/>
      <c r="J18" s="26"/>
      <c r="K18" s="26"/>
      <c r="L18" s="16"/>
      <c r="M18" s="16"/>
    </row>
    <row r="19" spans="1:13" s="1" customFormat="1" x14ac:dyDescent="0.25">
      <c r="A19" s="21" t="s">
        <v>28</v>
      </c>
      <c r="B19" s="22" t="s">
        <v>72</v>
      </c>
      <c r="C19" s="23">
        <f>C20+C21</f>
        <v>2163.0500000000002</v>
      </c>
      <c r="D19" s="23">
        <f>D20+D21</f>
        <v>12332.2</v>
      </c>
      <c r="E19" s="23">
        <f>E20+E21</f>
        <v>1495</v>
      </c>
      <c r="F19" s="23">
        <f>F20+F21</f>
        <v>1958.0550000000001</v>
      </c>
      <c r="G19" s="23">
        <f t="shared" si="2"/>
        <v>12.12273560273106</v>
      </c>
      <c r="H19" s="23">
        <f t="shared" si="3"/>
        <v>130.97357859531772</v>
      </c>
      <c r="I19" s="23">
        <f t="shared" si="0"/>
        <v>90.522872795358396</v>
      </c>
      <c r="J19" s="23">
        <f>D19/D6*100</f>
        <v>50.485110981930127</v>
      </c>
      <c r="K19" s="23">
        <f>E19/E6*100</f>
        <v>11.692018926211238</v>
      </c>
      <c r="L19" s="23">
        <f>F19/F6*100</f>
        <v>13.613444534382349</v>
      </c>
      <c r="M19" s="13">
        <f t="shared" si="1"/>
        <v>463.05500000000006</v>
      </c>
    </row>
    <row r="20" spans="1:13" s="1" customFormat="1" ht="12" customHeight="1" x14ac:dyDescent="0.25">
      <c r="A20" s="24" t="s">
        <v>29</v>
      </c>
      <c r="B20" s="25" t="s">
        <v>92</v>
      </c>
      <c r="C20" s="26">
        <v>2143.0500000000002</v>
      </c>
      <c r="D20" s="26">
        <v>12265.2</v>
      </c>
      <c r="E20" s="26">
        <v>1495</v>
      </c>
      <c r="F20" s="26">
        <v>1938.0550000000001</v>
      </c>
      <c r="G20" s="23">
        <f t="shared" si="2"/>
        <v>12.188957375338354</v>
      </c>
      <c r="H20" s="23">
        <f t="shared" si="3"/>
        <v>129.63578595317728</v>
      </c>
      <c r="I20" s="26">
        <f t="shared" si="0"/>
        <v>90.434427568185527</v>
      </c>
      <c r="J20" s="26"/>
      <c r="K20" s="26"/>
      <c r="L20" s="16"/>
      <c r="M20" s="16">
        <f t="shared" si="1"/>
        <v>443.05500000000006</v>
      </c>
    </row>
    <row r="21" spans="1:13" s="1" customFormat="1" x14ac:dyDescent="0.25">
      <c r="A21" s="24" t="s">
        <v>105</v>
      </c>
      <c r="B21" s="25" t="s">
        <v>103</v>
      </c>
      <c r="C21" s="26">
        <v>20</v>
      </c>
      <c r="D21" s="26">
        <v>67</v>
      </c>
      <c r="E21" s="26">
        <v>0</v>
      </c>
      <c r="F21" s="26">
        <v>20</v>
      </c>
      <c r="G21" s="23">
        <f t="shared" si="2"/>
        <v>0</v>
      </c>
      <c r="H21" s="23" t="e">
        <f t="shared" si="3"/>
        <v>#DIV/0!</v>
      </c>
      <c r="I21" s="26">
        <f t="shared" si="0"/>
        <v>100</v>
      </c>
      <c r="J21" s="26"/>
      <c r="K21" s="26"/>
      <c r="L21" s="16"/>
      <c r="M21" s="16">
        <f t="shared" si="1"/>
        <v>20</v>
      </c>
    </row>
    <row r="22" spans="1:13" s="1" customFormat="1" x14ac:dyDescent="0.25">
      <c r="A22" s="21" t="s">
        <v>30</v>
      </c>
      <c r="B22" s="22" t="s">
        <v>73</v>
      </c>
      <c r="C22" s="23">
        <f>C23+C24</f>
        <v>613.55600000000004</v>
      </c>
      <c r="D22" s="23">
        <f>D23+D24</f>
        <v>1436.7</v>
      </c>
      <c r="E22" s="23">
        <f>E23+E24</f>
        <v>455.8</v>
      </c>
      <c r="F22" s="23">
        <f>F23+F24</f>
        <v>612.14099999999996</v>
      </c>
      <c r="G22" s="23">
        <f t="shared" si="2"/>
        <v>31.725482007378019</v>
      </c>
      <c r="H22" s="23">
        <f t="shared" si="3"/>
        <v>134.30035103115401</v>
      </c>
      <c r="I22" s="23">
        <f t="shared" si="0"/>
        <v>99.769377204362755</v>
      </c>
      <c r="J22" s="23">
        <f>D22/D6*100</f>
        <v>5.8815101075022307</v>
      </c>
      <c r="K22" s="23">
        <f>E22/E6*100</f>
        <v>3.5646971415164428</v>
      </c>
      <c r="L22" s="23">
        <f>F22/F6*100</f>
        <v>4.2559312944331724</v>
      </c>
      <c r="M22" s="13">
        <f t="shared" si="1"/>
        <v>156.34099999999995</v>
      </c>
    </row>
    <row r="23" spans="1:13" s="1" customFormat="1" x14ac:dyDescent="0.25">
      <c r="A23" s="24" t="s">
        <v>31</v>
      </c>
      <c r="B23" s="25" t="s">
        <v>93</v>
      </c>
      <c r="C23" s="26">
        <v>0</v>
      </c>
      <c r="D23" s="26">
        <v>855.6</v>
      </c>
      <c r="E23" s="26">
        <v>0</v>
      </c>
      <c r="F23" s="26">
        <v>0</v>
      </c>
      <c r="G23" s="23">
        <f t="shared" si="2"/>
        <v>0</v>
      </c>
      <c r="H23" s="23" t="e">
        <f t="shared" si="3"/>
        <v>#DIV/0!</v>
      </c>
      <c r="I23" s="26" t="e">
        <f t="shared" si="0"/>
        <v>#DIV/0!</v>
      </c>
      <c r="J23" s="26"/>
      <c r="K23" s="26"/>
      <c r="L23" s="16"/>
      <c r="M23" s="16">
        <f t="shared" si="1"/>
        <v>0</v>
      </c>
    </row>
    <row r="24" spans="1:13" s="1" customFormat="1" x14ac:dyDescent="0.25">
      <c r="A24" s="24" t="s">
        <v>32</v>
      </c>
      <c r="B24" s="25" t="s">
        <v>94</v>
      </c>
      <c r="C24" s="26">
        <v>613.55600000000004</v>
      </c>
      <c r="D24" s="26">
        <v>581.1</v>
      </c>
      <c r="E24" s="26">
        <v>455.8</v>
      </c>
      <c r="F24" s="26">
        <v>612.14099999999996</v>
      </c>
      <c r="G24" s="23">
        <f t="shared" si="2"/>
        <v>78.437446222681118</v>
      </c>
      <c r="H24" s="23">
        <f t="shared" si="3"/>
        <v>134.30035103115401</v>
      </c>
      <c r="I24" s="26">
        <f t="shared" si="0"/>
        <v>99.769377204362755</v>
      </c>
      <c r="J24" s="26"/>
      <c r="K24" s="26"/>
      <c r="L24" s="16"/>
      <c r="M24" s="16">
        <f t="shared" si="1"/>
        <v>156.34099999999995</v>
      </c>
    </row>
    <row r="25" spans="1:13" s="1" customFormat="1" x14ac:dyDescent="0.25">
      <c r="A25" s="21" t="s">
        <v>133</v>
      </c>
      <c r="B25" s="22" t="s">
        <v>135</v>
      </c>
      <c r="C25" s="23">
        <f>C26</f>
        <v>1</v>
      </c>
      <c r="D25" s="23">
        <f>D26</f>
        <v>0</v>
      </c>
      <c r="E25" s="23">
        <f>E26</f>
        <v>0</v>
      </c>
      <c r="F25" s="23">
        <f>F26</f>
        <v>0</v>
      </c>
      <c r="G25" s="23" t="e">
        <f>E25/D25*100</f>
        <v>#DIV/0!</v>
      </c>
      <c r="H25" s="23" t="e">
        <f>F25/E25*100</f>
        <v>#DIV/0!</v>
      </c>
      <c r="I25" s="26">
        <f>F25/C25*100</f>
        <v>0</v>
      </c>
      <c r="J25" s="23">
        <f>D25/D6*100</f>
        <v>0</v>
      </c>
      <c r="K25" s="23">
        <f>E25/E6*100</f>
        <v>0</v>
      </c>
      <c r="L25" s="23">
        <f>F25/F6*100</f>
        <v>0</v>
      </c>
      <c r="M25" s="13">
        <f>F25-E25</f>
        <v>0</v>
      </c>
    </row>
    <row r="26" spans="1:13" s="1" customFormat="1" ht="24" x14ac:dyDescent="0.25">
      <c r="A26" s="24" t="s">
        <v>134</v>
      </c>
      <c r="B26" s="25" t="s">
        <v>136</v>
      </c>
      <c r="C26" s="26">
        <v>1</v>
      </c>
      <c r="D26" s="26">
        <v>0</v>
      </c>
      <c r="E26" s="26">
        <v>0</v>
      </c>
      <c r="F26" s="26">
        <v>0</v>
      </c>
      <c r="G26" s="23"/>
      <c r="H26" s="23"/>
      <c r="I26" s="26"/>
      <c r="J26" s="26"/>
      <c r="K26" s="26"/>
      <c r="L26" s="16"/>
      <c r="M26" s="16"/>
    </row>
    <row r="27" spans="1:13" s="1" customFormat="1" ht="12.75" customHeight="1" x14ac:dyDescent="0.25">
      <c r="A27" s="21" t="s">
        <v>33</v>
      </c>
      <c r="B27" s="22" t="s">
        <v>74</v>
      </c>
      <c r="C27" s="23">
        <f>C28</f>
        <v>6046.92101</v>
      </c>
      <c r="D27" s="23">
        <f>D28</f>
        <v>5633.5</v>
      </c>
      <c r="E27" s="23">
        <f>E28</f>
        <v>5796.4</v>
      </c>
      <c r="F27" s="23">
        <f>F28</f>
        <v>5714.1232799999998</v>
      </c>
      <c r="G27" s="23">
        <f t="shared" si="2"/>
        <v>102.89163042513533</v>
      </c>
      <c r="H27" s="23">
        <f t="shared" si="3"/>
        <v>98.58055482713408</v>
      </c>
      <c r="I27" s="23">
        <f t="shared" si="0"/>
        <v>94.49641016560922</v>
      </c>
      <c r="J27" s="23">
        <f>D27/D6*100</f>
        <v>23.062217018593874</v>
      </c>
      <c r="K27" s="23">
        <f>E27/E6*100</f>
        <v>45.332186290227973</v>
      </c>
      <c r="L27" s="23">
        <f>F27/F6*100</f>
        <v>39.727638056593371</v>
      </c>
      <c r="M27" s="13">
        <f t="shared" si="1"/>
        <v>-82.276719999999841</v>
      </c>
    </row>
    <row r="28" spans="1:13" s="1" customFormat="1" x14ac:dyDescent="0.25">
      <c r="A28" s="24" t="s">
        <v>34</v>
      </c>
      <c r="B28" s="25" t="s">
        <v>95</v>
      </c>
      <c r="C28" s="26">
        <v>6046.92101</v>
      </c>
      <c r="D28" s="26">
        <v>5633.5</v>
      </c>
      <c r="E28" s="26">
        <v>5796.4</v>
      </c>
      <c r="F28" s="26">
        <v>5714.1232799999998</v>
      </c>
      <c r="G28" s="23">
        <f t="shared" si="2"/>
        <v>102.89163042513533</v>
      </c>
      <c r="H28" s="23">
        <f t="shared" si="3"/>
        <v>98.58055482713408</v>
      </c>
      <c r="I28" s="26">
        <f t="shared" si="0"/>
        <v>94.49641016560922</v>
      </c>
      <c r="J28" s="26"/>
      <c r="K28" s="26"/>
      <c r="L28" s="16"/>
      <c r="M28" s="16">
        <f t="shared" si="1"/>
        <v>-82.276719999999841</v>
      </c>
    </row>
    <row r="29" spans="1:13" s="1" customFormat="1" x14ac:dyDescent="0.25">
      <c r="A29" s="21" t="s">
        <v>35</v>
      </c>
      <c r="B29" s="22" t="s">
        <v>96</v>
      </c>
      <c r="C29" s="23">
        <f>C30</f>
        <v>366.06959999999998</v>
      </c>
      <c r="D29" s="23">
        <f>D30</f>
        <v>208.4</v>
      </c>
      <c r="E29" s="23">
        <f>E30</f>
        <v>321.60000000000002</v>
      </c>
      <c r="F29" s="23">
        <f>F30</f>
        <v>366.06959999999998</v>
      </c>
      <c r="G29" s="23">
        <f t="shared" si="2"/>
        <v>154.31861804222649</v>
      </c>
      <c r="H29" s="23">
        <f t="shared" si="3"/>
        <v>113.8276119402985</v>
      </c>
      <c r="I29" s="23">
        <f t="shared" si="0"/>
        <v>100</v>
      </c>
      <c r="J29" s="23">
        <f>D29/D6*100</f>
        <v>0.85314032602732992</v>
      </c>
      <c r="K29" s="23">
        <f>E29/E6*100</f>
        <v>2.5151527001134011</v>
      </c>
      <c r="L29" s="23">
        <f>F29/F6*100</f>
        <v>2.5451114474943415</v>
      </c>
      <c r="M29" s="13">
        <f t="shared" si="1"/>
        <v>44.469599999999957</v>
      </c>
    </row>
    <row r="30" spans="1:13" s="1" customFormat="1" x14ac:dyDescent="0.25">
      <c r="A30" s="24" t="s">
        <v>36</v>
      </c>
      <c r="B30" s="25" t="s">
        <v>97</v>
      </c>
      <c r="C30" s="26">
        <v>366.06959999999998</v>
      </c>
      <c r="D30" s="26">
        <v>208.4</v>
      </c>
      <c r="E30" s="26">
        <v>321.60000000000002</v>
      </c>
      <c r="F30" s="26">
        <v>366.06959999999998</v>
      </c>
      <c r="G30" s="23">
        <f t="shared" si="2"/>
        <v>154.31861804222649</v>
      </c>
      <c r="H30" s="23">
        <f t="shared" si="3"/>
        <v>113.8276119402985</v>
      </c>
      <c r="I30" s="26">
        <f t="shared" si="0"/>
        <v>100</v>
      </c>
      <c r="J30" s="26"/>
      <c r="K30" s="26"/>
      <c r="L30" s="16"/>
      <c r="M30" s="16">
        <f t="shared" si="1"/>
        <v>44.469599999999957</v>
      </c>
    </row>
    <row r="31" spans="1:13" s="1" customFormat="1" x14ac:dyDescent="0.25">
      <c r="A31" s="21" t="s">
        <v>37</v>
      </c>
      <c r="B31" s="22" t="s">
        <v>75</v>
      </c>
      <c r="C31" s="23">
        <f>C32</f>
        <v>20</v>
      </c>
      <c r="D31" s="23">
        <f>D32</f>
        <v>9</v>
      </c>
      <c r="E31" s="23">
        <f>E32</f>
        <v>10</v>
      </c>
      <c r="F31" s="23">
        <f>F32</f>
        <v>19.8</v>
      </c>
      <c r="G31" s="23">
        <f t="shared" si="2"/>
        <v>111.11111111111111</v>
      </c>
      <c r="H31" s="23">
        <f t="shared" si="3"/>
        <v>198</v>
      </c>
      <c r="I31" s="23">
        <f t="shared" si="0"/>
        <v>99</v>
      </c>
      <c r="J31" s="23">
        <f>D31/D6*100</f>
        <v>3.6843872045326145E-2</v>
      </c>
      <c r="K31" s="23">
        <f>E31/E6*100</f>
        <v>7.8207484456262466E-2</v>
      </c>
      <c r="L31" s="23">
        <f>F31/F6*100</f>
        <v>0.13766017899434416</v>
      </c>
      <c r="M31" s="13">
        <f t="shared" si="1"/>
        <v>9.8000000000000007</v>
      </c>
    </row>
    <row r="32" spans="1:13" s="1" customFormat="1" x14ac:dyDescent="0.25">
      <c r="A32" s="24" t="s">
        <v>37</v>
      </c>
      <c r="B32" s="25" t="s">
        <v>98</v>
      </c>
      <c r="C32" s="26">
        <v>20</v>
      </c>
      <c r="D32" s="26">
        <v>9</v>
      </c>
      <c r="E32" s="26">
        <v>10</v>
      </c>
      <c r="F32" s="26">
        <v>19.8</v>
      </c>
      <c r="G32" s="23">
        <f t="shared" si="2"/>
        <v>111.11111111111111</v>
      </c>
      <c r="H32" s="23">
        <f t="shared" si="3"/>
        <v>198</v>
      </c>
      <c r="I32" s="23">
        <f t="shared" si="0"/>
        <v>99</v>
      </c>
      <c r="J32" s="26"/>
      <c r="K32" s="26"/>
      <c r="L32" s="16"/>
      <c r="M32" s="16">
        <f t="shared" si="1"/>
        <v>9.8000000000000007</v>
      </c>
    </row>
    <row r="33" spans="1:13" s="1" customFormat="1" x14ac:dyDescent="0.25">
      <c r="A33" s="21" t="s">
        <v>38</v>
      </c>
      <c r="B33" s="22" t="s">
        <v>21</v>
      </c>
      <c r="C33" s="23">
        <f>доходы!B31-расходы!C6+0.1</f>
        <v>-852.99964000000216</v>
      </c>
      <c r="D33" s="23">
        <f>доходы!D31-расходы!D6</f>
        <v>130.20000000000073</v>
      </c>
      <c r="E33" s="23">
        <f>доходы!E31-расходы!E6</f>
        <v>229.39999999999964</v>
      </c>
      <c r="F33" s="23">
        <f>доходы!F31-расходы!F6</f>
        <v>-144.02159000000211</v>
      </c>
      <c r="G33" s="23">
        <f>E33/D33*100</f>
        <v>176.19047619047493</v>
      </c>
      <c r="H33" s="23">
        <f>-F33/E33*100</f>
        <v>62.781861377507553</v>
      </c>
      <c r="I33" s="23">
        <f t="shared" si="0"/>
        <v>16.884132565401991</v>
      </c>
      <c r="J33" s="23"/>
      <c r="K33" s="23"/>
      <c r="L33" s="16"/>
      <c r="M33" s="13">
        <f t="shared" si="1"/>
        <v>-373.42159000000174</v>
      </c>
    </row>
    <row r="34" spans="1:13" x14ac:dyDescent="0.25">
      <c r="C34" s="4"/>
      <c r="D34" s="4"/>
      <c r="E34" s="4"/>
      <c r="F34" s="4"/>
      <c r="G34" s="4"/>
      <c r="H34" s="4"/>
      <c r="I34" s="4"/>
      <c r="J34" s="4"/>
      <c r="K34" s="4"/>
      <c r="M34" s="5"/>
    </row>
    <row r="35" spans="1:13" x14ac:dyDescent="0.25">
      <c r="C35" s="8"/>
      <c r="D35" s="8"/>
      <c r="E35" s="8"/>
      <c r="F35" s="8"/>
      <c r="G35" s="8"/>
      <c r="M35" s="5"/>
    </row>
    <row r="36" spans="1:13" x14ac:dyDescent="0.25">
      <c r="C36" s="8"/>
      <c r="D36" s="8"/>
      <c r="E36" s="8"/>
      <c r="F36" s="8"/>
      <c r="G36" s="8"/>
    </row>
    <row r="37" spans="1:13" x14ac:dyDescent="0.25">
      <c r="C37" s="8"/>
      <c r="D37" s="8"/>
      <c r="E37" s="8"/>
      <c r="F37" s="8"/>
      <c r="G37" s="8"/>
    </row>
  </sheetData>
  <mergeCells count="11">
    <mergeCell ref="F1:M1"/>
    <mergeCell ref="A4:A5"/>
    <mergeCell ref="B4:B5"/>
    <mergeCell ref="C4:C5"/>
    <mergeCell ref="I4:I5"/>
    <mergeCell ref="D4:F4"/>
    <mergeCell ref="J3:M3"/>
    <mergeCell ref="M4:M5"/>
    <mergeCell ref="G4:H4"/>
    <mergeCell ref="J4:L4"/>
    <mergeCell ref="A2:M2"/>
  </mergeCells>
  <pageMargins left="0.51181102362204722" right="0.11811023622047245" top="1.1417322834645669" bottom="0.35433070866141736" header="0.11811023622047245" footer="0.11811023622047245"/>
  <pageSetup paperSize="9" orientation="landscape" r:id="rId1"/>
  <headerFooter>
    <oddFooter>&amp;A&amp;RСтраница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24" zoomScale="130" zoomScaleNormal="130" workbookViewId="0">
      <selection activeCell="F32" sqref="F32"/>
    </sheetView>
  </sheetViews>
  <sheetFormatPr defaultRowHeight="13.2" x14ac:dyDescent="0.25"/>
  <cols>
    <col min="1" max="1" width="56.33203125" customWidth="1"/>
    <col min="2" max="2" width="3.88671875" customWidth="1"/>
    <col min="3" max="3" width="7" hidden="1" customWidth="1"/>
    <col min="4" max="5" width="7.88671875" bestFit="1" customWidth="1"/>
    <col min="6" max="6" width="7.6640625" customWidth="1"/>
    <col min="7" max="7" width="6.88671875" hidden="1" customWidth="1"/>
    <col min="8" max="8" width="6.5546875" customWidth="1"/>
    <col min="9" max="9" width="7.33203125" customWidth="1"/>
    <col min="10" max="10" width="5.88671875" hidden="1" customWidth="1"/>
    <col min="11" max="11" width="6.6640625" customWidth="1"/>
    <col min="12" max="12" width="6.5546875" customWidth="1"/>
    <col min="13" max="13" width="6.6640625" customWidth="1"/>
    <col min="14" max="14" width="8.109375" customWidth="1"/>
  </cols>
  <sheetData>
    <row r="1" spans="1:15" s="1" customFormat="1" ht="45.75" customHeight="1" x14ac:dyDescent="0.25">
      <c r="A1" s="41"/>
      <c r="B1" s="41"/>
      <c r="C1" s="41"/>
      <c r="D1" s="41"/>
      <c r="E1" s="65" t="s">
        <v>152</v>
      </c>
      <c r="F1" s="65"/>
      <c r="G1" s="65"/>
      <c r="H1" s="65"/>
      <c r="I1" s="65"/>
      <c r="J1" s="65"/>
      <c r="K1" s="65"/>
      <c r="L1" s="65"/>
      <c r="M1" s="65"/>
      <c r="N1" s="65"/>
    </row>
    <row r="2" spans="1:15" s="1" customFormat="1" ht="27" customHeight="1" x14ac:dyDescent="0.25">
      <c r="A2" s="92" t="s">
        <v>151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5" s="1" customFormat="1" ht="9.6" customHeight="1" x14ac:dyDescent="0.25">
      <c r="A3" s="93" t="s">
        <v>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5" s="1" customFormat="1" ht="29.4" customHeight="1" x14ac:dyDescent="0.25">
      <c r="A4" s="95" t="s">
        <v>43</v>
      </c>
      <c r="B4" s="97" t="s">
        <v>42</v>
      </c>
      <c r="C4" s="83" t="s">
        <v>16</v>
      </c>
      <c r="D4" s="83"/>
      <c r="E4" s="83"/>
      <c r="F4" s="83"/>
      <c r="G4" s="83" t="s">
        <v>45</v>
      </c>
      <c r="H4" s="83"/>
      <c r="I4" s="83"/>
      <c r="J4" s="83" t="s">
        <v>46</v>
      </c>
      <c r="K4" s="83"/>
      <c r="L4" s="83"/>
      <c r="M4" s="83"/>
      <c r="N4" s="94" t="s">
        <v>159</v>
      </c>
    </row>
    <row r="5" spans="1:15" s="1" customFormat="1" ht="24" customHeight="1" x14ac:dyDescent="0.25">
      <c r="A5" s="96"/>
      <c r="B5" s="98"/>
      <c r="C5" s="38" t="s">
        <v>6</v>
      </c>
      <c r="D5" s="38" t="s">
        <v>126</v>
      </c>
      <c r="E5" s="38" t="s">
        <v>130</v>
      </c>
      <c r="F5" s="38" t="s">
        <v>138</v>
      </c>
      <c r="G5" s="38" t="s">
        <v>14</v>
      </c>
      <c r="H5" s="37" t="s">
        <v>157</v>
      </c>
      <c r="I5" s="37" t="s">
        <v>158</v>
      </c>
      <c r="J5" s="37" t="s">
        <v>6</v>
      </c>
      <c r="K5" s="37" t="s">
        <v>126</v>
      </c>
      <c r="L5" s="37" t="s">
        <v>130</v>
      </c>
      <c r="M5" s="39" t="s">
        <v>138</v>
      </c>
      <c r="N5" s="94"/>
    </row>
    <row r="6" spans="1:15" s="1" customFormat="1" x14ac:dyDescent="0.25">
      <c r="A6" s="34" t="s">
        <v>47</v>
      </c>
      <c r="B6" s="27"/>
      <c r="C6" s="28">
        <f>C7+C11+C21+C26+C30+C35+C24</f>
        <v>9595.9</v>
      </c>
      <c r="D6" s="29">
        <f>D7+D11+D21+D26+D30+D35+D24+0.1</f>
        <v>24336.1</v>
      </c>
      <c r="E6" s="29">
        <f>E7+E11+E21+E26+E30+E35+E24</f>
        <v>12786.400000000001</v>
      </c>
      <c r="F6" s="29">
        <f>F7+F11+F21+F26+F30+F35+F24</f>
        <v>14383.244409999999</v>
      </c>
      <c r="G6" s="29">
        <f t="shared" ref="G6:G14" si="0">D6/C6*100</f>
        <v>253.60935399493533</v>
      </c>
      <c r="H6" s="12">
        <f t="shared" ref="H6:H13" si="1">E6/D6*100</f>
        <v>52.54087548949915</v>
      </c>
      <c r="I6" s="12">
        <f t="shared" ref="I6:I15" si="2">F6/E6*100</f>
        <v>112.48861610773946</v>
      </c>
      <c r="J6" s="12">
        <f>J7+J11+J21+J24+J26+J30+J35</f>
        <v>100</v>
      </c>
      <c r="K6" s="12">
        <f>K7+K11+K21+K24+K26+K30+K35</f>
        <v>99.999589087816048</v>
      </c>
      <c r="L6" s="12">
        <f>L7+L11+L21+L24+L26+L30+L35</f>
        <v>100.00000000000001</v>
      </c>
      <c r="M6" s="12">
        <f>M7+M11+M21+M24+M26+M30+M35</f>
        <v>100</v>
      </c>
      <c r="N6" s="12">
        <f>F6-E6</f>
        <v>1596.8444099999979</v>
      </c>
    </row>
    <row r="7" spans="1:15" s="1" customFormat="1" x14ac:dyDescent="0.25">
      <c r="A7" s="34" t="s">
        <v>48</v>
      </c>
      <c r="B7" s="28">
        <v>210</v>
      </c>
      <c r="C7" s="28">
        <f>SUM(C8:C10)</f>
        <v>2585.1</v>
      </c>
      <c r="D7" s="29">
        <f>SUM(D8:D10)</f>
        <v>6182.1</v>
      </c>
      <c r="E7" s="29">
        <f>SUM(E8:E10)</f>
        <v>6853.4000000000005</v>
      </c>
      <c r="F7" s="29">
        <f>SUM(F8:F10)</f>
        <v>7760.6554500000002</v>
      </c>
      <c r="G7" s="29">
        <f t="shared" si="0"/>
        <v>239.14355344087269</v>
      </c>
      <c r="H7" s="12">
        <f t="shared" si="1"/>
        <v>110.85876967373547</v>
      </c>
      <c r="I7" s="12">
        <f t="shared" si="2"/>
        <v>113.23803440628009</v>
      </c>
      <c r="J7" s="12">
        <f>C7/C6*100</f>
        <v>26.939630467178695</v>
      </c>
      <c r="K7" s="30">
        <f>D7/D6*100</f>
        <v>25.403002124415998</v>
      </c>
      <c r="L7" s="30">
        <f>E7/E6*100</f>
        <v>53.599136582619032</v>
      </c>
      <c r="M7" s="30">
        <f>F7/F6*100</f>
        <v>53.956223149516788</v>
      </c>
      <c r="N7" s="12">
        <f t="shared" ref="N7:N37" si="3">F7-E7</f>
        <v>907.25544999999966</v>
      </c>
      <c r="O7" s="112"/>
    </row>
    <row r="8" spans="1:15" s="1" customFormat="1" x14ac:dyDescent="0.25">
      <c r="A8" s="35" t="s">
        <v>49</v>
      </c>
      <c r="B8" s="31">
        <v>211</v>
      </c>
      <c r="C8" s="31">
        <v>2014.7</v>
      </c>
      <c r="D8" s="14">
        <v>4737.3999999999996</v>
      </c>
      <c r="E8" s="14">
        <v>5262.5</v>
      </c>
      <c r="F8" s="14">
        <v>5975.31909</v>
      </c>
      <c r="G8" s="17">
        <f t="shared" si="0"/>
        <v>235.14170844294435</v>
      </c>
      <c r="H8" s="14">
        <f t="shared" si="1"/>
        <v>111.0841389791869</v>
      </c>
      <c r="I8" s="14">
        <f t="shared" si="2"/>
        <v>113.54525586698337</v>
      </c>
      <c r="J8" s="14"/>
      <c r="K8" s="15"/>
      <c r="L8" s="15"/>
      <c r="M8" s="15"/>
      <c r="N8" s="14">
        <f t="shared" si="3"/>
        <v>712.81908999999996</v>
      </c>
    </row>
    <row r="9" spans="1:15" s="1" customFormat="1" x14ac:dyDescent="0.25">
      <c r="A9" s="35" t="s">
        <v>50</v>
      </c>
      <c r="B9" s="31">
        <v>212</v>
      </c>
      <c r="C9" s="31">
        <v>13.8</v>
      </c>
      <c r="D9" s="14">
        <v>15.3</v>
      </c>
      <c r="E9" s="14">
        <v>6.6</v>
      </c>
      <c r="F9" s="14">
        <v>4.8</v>
      </c>
      <c r="G9" s="17">
        <f t="shared" si="0"/>
        <v>110.86956521739131</v>
      </c>
      <c r="H9" s="14">
        <f t="shared" si="1"/>
        <v>43.13725490196078</v>
      </c>
      <c r="I9" s="14">
        <f t="shared" si="2"/>
        <v>72.727272727272734</v>
      </c>
      <c r="J9" s="14"/>
      <c r="K9" s="15"/>
      <c r="L9" s="15"/>
      <c r="M9" s="15"/>
      <c r="N9" s="14">
        <f t="shared" si="3"/>
        <v>-1.7999999999999998</v>
      </c>
    </row>
    <row r="10" spans="1:15" s="1" customFormat="1" x14ac:dyDescent="0.25">
      <c r="A10" s="35" t="s">
        <v>51</v>
      </c>
      <c r="B10" s="31">
        <v>213</v>
      </c>
      <c r="C10" s="31">
        <v>556.6</v>
      </c>
      <c r="D10" s="14">
        <v>1429.4</v>
      </c>
      <c r="E10" s="14">
        <v>1584.3</v>
      </c>
      <c r="F10" s="14">
        <v>1780.5363600000001</v>
      </c>
      <c r="G10" s="17">
        <f t="shared" si="0"/>
        <v>256.80919870643191</v>
      </c>
      <c r="H10" s="14">
        <f t="shared" si="1"/>
        <v>110.83671470547081</v>
      </c>
      <c r="I10" s="14">
        <f t="shared" si="2"/>
        <v>112.38631319825791</v>
      </c>
      <c r="J10" s="14"/>
      <c r="K10" s="15"/>
      <c r="L10" s="15"/>
      <c r="M10" s="15"/>
      <c r="N10" s="14">
        <f t="shared" si="3"/>
        <v>196.2363600000001</v>
      </c>
    </row>
    <row r="11" spans="1:15" s="1" customFormat="1" x14ac:dyDescent="0.25">
      <c r="A11" s="36" t="s">
        <v>52</v>
      </c>
      <c r="B11" s="32">
        <v>220</v>
      </c>
      <c r="C11" s="32">
        <f>SUM(C12:C17)</f>
        <v>3158.7000000000003</v>
      </c>
      <c r="D11" s="12">
        <f>SUM(D12:D20)</f>
        <v>15839.300000000001</v>
      </c>
      <c r="E11" s="12">
        <f>SUM(E12:E20)</f>
        <v>3452.7999999999997</v>
      </c>
      <c r="F11" s="12">
        <f>SUM(F12:F20)</f>
        <v>3422.6192599999999</v>
      </c>
      <c r="G11" s="29">
        <f t="shared" si="0"/>
        <v>501.44996359261722</v>
      </c>
      <c r="H11" s="12">
        <f t="shared" si="1"/>
        <v>21.798943135113291</v>
      </c>
      <c r="I11" s="12">
        <f t="shared" si="2"/>
        <v>99.125905352177952</v>
      </c>
      <c r="J11" s="12">
        <f>C11*100/C6</f>
        <v>32.917183380402051</v>
      </c>
      <c r="K11" s="30">
        <f>D11*100/D6</f>
        <v>65.08561355352748</v>
      </c>
      <c r="L11" s="30">
        <f>E11*100/E6</f>
        <v>27.003691422136015</v>
      </c>
      <c r="M11" s="30">
        <f>F11*100/F6</f>
        <v>23.795877775812613</v>
      </c>
      <c r="N11" s="12">
        <f t="shared" si="3"/>
        <v>-30.180739999999787</v>
      </c>
    </row>
    <row r="12" spans="1:15" s="1" customFormat="1" x14ac:dyDescent="0.25">
      <c r="A12" s="35" t="s">
        <v>53</v>
      </c>
      <c r="B12" s="31">
        <v>221</v>
      </c>
      <c r="C12" s="31">
        <v>57.9</v>
      </c>
      <c r="D12" s="14">
        <v>208.5</v>
      </c>
      <c r="E12" s="14">
        <v>233</v>
      </c>
      <c r="F12" s="14">
        <v>184.44696999999999</v>
      </c>
      <c r="G12" s="17">
        <f t="shared" si="0"/>
        <v>360.10362694300517</v>
      </c>
      <c r="H12" s="14">
        <f t="shared" si="1"/>
        <v>111.75059952038369</v>
      </c>
      <c r="I12" s="14">
        <f t="shared" si="2"/>
        <v>79.161789699570818</v>
      </c>
      <c r="J12" s="14"/>
      <c r="K12" s="15"/>
      <c r="L12" s="15"/>
      <c r="M12" s="15"/>
      <c r="N12" s="14">
        <f t="shared" si="3"/>
        <v>-48.553030000000007</v>
      </c>
    </row>
    <row r="13" spans="1:15" s="1" customFormat="1" x14ac:dyDescent="0.25">
      <c r="A13" s="35" t="s">
        <v>54</v>
      </c>
      <c r="B13" s="31">
        <v>222</v>
      </c>
      <c r="C13" s="31">
        <v>22.7</v>
      </c>
      <c r="D13" s="14">
        <v>40</v>
      </c>
      <c r="E13" s="14">
        <v>0</v>
      </c>
      <c r="F13" s="14">
        <v>0</v>
      </c>
      <c r="G13" s="17">
        <f t="shared" si="0"/>
        <v>176.21145374449341</v>
      </c>
      <c r="H13" s="14">
        <f t="shared" si="1"/>
        <v>0</v>
      </c>
      <c r="I13" s="33" t="e">
        <f t="shared" si="2"/>
        <v>#DIV/0!</v>
      </c>
      <c r="J13" s="14"/>
      <c r="K13" s="15"/>
      <c r="L13" s="15"/>
      <c r="M13" s="15"/>
      <c r="N13" s="14">
        <f t="shared" si="3"/>
        <v>0</v>
      </c>
    </row>
    <row r="14" spans="1:15" s="1" customFormat="1" x14ac:dyDescent="0.25">
      <c r="A14" s="35" t="s">
        <v>55</v>
      </c>
      <c r="B14" s="31">
        <v>223</v>
      </c>
      <c r="C14" s="31">
        <v>1560.7</v>
      </c>
      <c r="D14" s="14">
        <v>1678.1</v>
      </c>
      <c r="E14" s="14">
        <v>967.6</v>
      </c>
      <c r="F14" s="14">
        <v>904.32646999999997</v>
      </c>
      <c r="G14" s="17">
        <f t="shared" si="0"/>
        <v>107.52226565002883</v>
      </c>
      <c r="H14" s="14">
        <f>E14/D14*100</f>
        <v>57.660449317680715</v>
      </c>
      <c r="I14" s="14">
        <f t="shared" si="2"/>
        <v>93.460776147168247</v>
      </c>
      <c r="J14" s="14"/>
      <c r="K14" s="15"/>
      <c r="L14" s="15"/>
      <c r="M14" s="15"/>
      <c r="N14" s="14">
        <f t="shared" si="3"/>
        <v>-63.273530000000051</v>
      </c>
    </row>
    <row r="15" spans="1:15" s="1" customFormat="1" x14ac:dyDescent="0.25">
      <c r="A15" s="35" t="s">
        <v>109</v>
      </c>
      <c r="B15" s="31">
        <v>224</v>
      </c>
      <c r="C15" s="31"/>
      <c r="D15" s="14">
        <v>0</v>
      </c>
      <c r="E15" s="14">
        <v>0</v>
      </c>
      <c r="F15" s="14">
        <v>1.2672000000000001</v>
      </c>
      <c r="G15" s="17"/>
      <c r="H15" s="14" t="e">
        <f>E15/D15*100</f>
        <v>#DIV/0!</v>
      </c>
      <c r="I15" s="14" t="e">
        <f t="shared" si="2"/>
        <v>#DIV/0!</v>
      </c>
      <c r="J15" s="14"/>
      <c r="K15" s="15"/>
      <c r="L15" s="15"/>
      <c r="M15" s="15"/>
      <c r="N15" s="14">
        <f>F15-E15</f>
        <v>1.2672000000000001</v>
      </c>
    </row>
    <row r="16" spans="1:15" s="1" customFormat="1" x14ac:dyDescent="0.25">
      <c r="A16" s="35" t="s">
        <v>56</v>
      </c>
      <c r="B16" s="31">
        <v>225</v>
      </c>
      <c r="C16" s="31">
        <v>831</v>
      </c>
      <c r="D16" s="14">
        <v>12518.1</v>
      </c>
      <c r="E16" s="14">
        <v>1877.9</v>
      </c>
      <c r="F16" s="14">
        <v>1367.75</v>
      </c>
      <c r="G16" s="17">
        <f t="shared" ref="G16:G37" si="4">D16/C16*100</f>
        <v>1506.389891696751</v>
      </c>
      <c r="H16" s="14">
        <f t="shared" ref="H16:H25" si="5">E16/D16*100</f>
        <v>15.001477860058635</v>
      </c>
      <c r="I16" s="14">
        <f t="shared" ref="I16:I25" si="6">F16/E16*100</f>
        <v>72.834016720805153</v>
      </c>
      <c r="J16" s="14"/>
      <c r="K16" s="15"/>
      <c r="L16" s="15"/>
      <c r="M16" s="15"/>
      <c r="N16" s="14">
        <f t="shared" si="3"/>
        <v>-510.15000000000009</v>
      </c>
    </row>
    <row r="17" spans="1:14" s="1" customFormat="1" x14ac:dyDescent="0.25">
      <c r="A17" s="35" t="s">
        <v>57</v>
      </c>
      <c r="B17" s="31">
        <v>226</v>
      </c>
      <c r="C17" s="31">
        <v>686.4</v>
      </c>
      <c r="D17" s="14">
        <v>499.9</v>
      </c>
      <c r="E17" s="14">
        <v>329.6</v>
      </c>
      <c r="F17" s="14">
        <v>911.20511999999997</v>
      </c>
      <c r="G17" s="17">
        <f t="shared" si="4"/>
        <v>72.829254079254085</v>
      </c>
      <c r="H17" s="14">
        <f t="shared" si="5"/>
        <v>65.933186637327466</v>
      </c>
      <c r="I17" s="14">
        <f t="shared" si="6"/>
        <v>276.45786407766985</v>
      </c>
      <c r="J17" s="14"/>
      <c r="K17" s="15"/>
      <c r="L17" s="15"/>
      <c r="M17" s="15"/>
      <c r="N17" s="14">
        <f t="shared" si="3"/>
        <v>581.60511999999994</v>
      </c>
    </row>
    <row r="18" spans="1:14" s="1" customFormat="1" x14ac:dyDescent="0.25">
      <c r="A18" s="35" t="s">
        <v>115</v>
      </c>
      <c r="B18" s="31">
        <v>227</v>
      </c>
      <c r="C18" s="31"/>
      <c r="D18" s="14">
        <v>10.1</v>
      </c>
      <c r="E18" s="14">
        <v>14.1</v>
      </c>
      <c r="F18" s="14">
        <v>17.954660000000001</v>
      </c>
      <c r="G18" s="17"/>
      <c r="H18" s="14">
        <f t="shared" si="5"/>
        <v>139.60396039603958</v>
      </c>
      <c r="I18" s="14">
        <f t="shared" si="6"/>
        <v>127.33801418439717</v>
      </c>
      <c r="J18" s="14"/>
      <c r="K18" s="15"/>
      <c r="L18" s="15"/>
      <c r="M18" s="15"/>
      <c r="N18" s="14">
        <f t="shared" si="3"/>
        <v>3.8546600000000009</v>
      </c>
    </row>
    <row r="19" spans="1:14" s="1" customFormat="1" x14ac:dyDescent="0.25">
      <c r="A19" s="35" t="s">
        <v>129</v>
      </c>
      <c r="B19" s="31">
        <v>228</v>
      </c>
      <c r="C19" s="31"/>
      <c r="D19" s="14">
        <v>855.6</v>
      </c>
      <c r="E19" s="14">
        <v>0</v>
      </c>
      <c r="F19" s="14">
        <v>0</v>
      </c>
      <c r="G19" s="17"/>
      <c r="H19" s="14">
        <f t="shared" si="5"/>
        <v>0</v>
      </c>
      <c r="I19" s="14" t="e">
        <f t="shared" si="6"/>
        <v>#DIV/0!</v>
      </c>
      <c r="J19" s="14"/>
      <c r="K19" s="15"/>
      <c r="L19" s="15"/>
      <c r="M19" s="15"/>
      <c r="N19" s="14">
        <f t="shared" si="3"/>
        <v>0</v>
      </c>
    </row>
    <row r="20" spans="1:14" s="1" customFormat="1" ht="21.75" customHeight="1" x14ac:dyDescent="0.25">
      <c r="A20" s="35" t="s">
        <v>117</v>
      </c>
      <c r="B20" s="31">
        <v>229</v>
      </c>
      <c r="C20" s="31"/>
      <c r="D20" s="14">
        <v>29</v>
      </c>
      <c r="E20" s="14">
        <v>30.6</v>
      </c>
      <c r="F20" s="14">
        <v>35.668840000000003</v>
      </c>
      <c r="G20" s="17"/>
      <c r="H20" s="14">
        <f>E20/D20*100</f>
        <v>105.51724137931035</v>
      </c>
      <c r="I20" s="14">
        <f t="shared" si="6"/>
        <v>116.56483660130719</v>
      </c>
      <c r="J20" s="14"/>
      <c r="K20" s="15"/>
      <c r="L20" s="15"/>
      <c r="M20" s="15"/>
      <c r="N20" s="14">
        <f t="shared" si="3"/>
        <v>5.0688400000000016</v>
      </c>
    </row>
    <row r="21" spans="1:14" s="1" customFormat="1" ht="11.25" hidden="1" customHeight="1" x14ac:dyDescent="0.25">
      <c r="A21" s="36" t="s">
        <v>58</v>
      </c>
      <c r="B21" s="32">
        <v>240</v>
      </c>
      <c r="C21" s="32">
        <f>SUM(C22:C23)</f>
        <v>2752.5</v>
      </c>
      <c r="D21" s="12">
        <f>SUM(D22:D23)</f>
        <v>0</v>
      </c>
      <c r="E21" s="12">
        <f>SUM(E22:E23)</f>
        <v>0</v>
      </c>
      <c r="F21" s="12">
        <f>SUM(F22:F23)</f>
        <v>0</v>
      </c>
      <c r="G21" s="29">
        <f t="shared" si="4"/>
        <v>0</v>
      </c>
      <c r="H21" s="14" t="e">
        <f t="shared" si="5"/>
        <v>#DIV/0!</v>
      </c>
      <c r="I21" s="14" t="e">
        <f t="shared" si="6"/>
        <v>#DIV/0!</v>
      </c>
      <c r="J21" s="12">
        <f>C21*100/C6</f>
        <v>28.684125511937392</v>
      </c>
      <c r="K21" s="30">
        <f>D21*100/D6</f>
        <v>0</v>
      </c>
      <c r="L21" s="30">
        <f>E21*100/E6</f>
        <v>0</v>
      </c>
      <c r="M21" s="30">
        <f>F21*100/F6</f>
        <v>0</v>
      </c>
      <c r="N21" s="12">
        <f t="shared" si="3"/>
        <v>0</v>
      </c>
    </row>
    <row r="22" spans="1:14" s="1" customFormat="1" ht="21.75" hidden="1" customHeight="1" x14ac:dyDescent="0.25">
      <c r="A22" s="35" t="s">
        <v>112</v>
      </c>
      <c r="B22" s="31">
        <v>244</v>
      </c>
      <c r="C22" s="31">
        <v>2290.6999999999998</v>
      </c>
      <c r="D22" s="14"/>
      <c r="E22" s="14"/>
      <c r="F22" s="14"/>
      <c r="G22" s="17">
        <f t="shared" si="4"/>
        <v>0</v>
      </c>
      <c r="H22" s="14" t="e">
        <f t="shared" si="5"/>
        <v>#DIV/0!</v>
      </c>
      <c r="I22" s="14" t="e">
        <f t="shared" si="6"/>
        <v>#DIV/0!</v>
      </c>
      <c r="J22" s="14"/>
      <c r="K22" s="15"/>
      <c r="L22" s="15"/>
      <c r="M22" s="15"/>
      <c r="N22" s="14">
        <f t="shared" si="3"/>
        <v>0</v>
      </c>
    </row>
    <row r="23" spans="1:14" s="1" customFormat="1" ht="21" hidden="1" x14ac:dyDescent="0.25">
      <c r="A23" s="35" t="s">
        <v>113</v>
      </c>
      <c r="B23" s="31">
        <v>245</v>
      </c>
      <c r="C23" s="31">
        <v>461.8</v>
      </c>
      <c r="D23" s="14"/>
      <c r="E23" s="14"/>
      <c r="F23" s="14"/>
      <c r="G23" s="17">
        <f t="shared" si="4"/>
        <v>0</v>
      </c>
      <c r="H23" s="14" t="e">
        <f>E23/D23*100</f>
        <v>#DIV/0!</v>
      </c>
      <c r="I23" s="14" t="e">
        <f t="shared" si="6"/>
        <v>#DIV/0!</v>
      </c>
      <c r="J23" s="14"/>
      <c r="K23" s="15"/>
      <c r="L23" s="15"/>
      <c r="M23" s="15"/>
      <c r="N23" s="14">
        <f t="shared" si="3"/>
        <v>0</v>
      </c>
    </row>
    <row r="24" spans="1:14" s="1" customFormat="1" x14ac:dyDescent="0.25">
      <c r="A24" s="36" t="s">
        <v>59</v>
      </c>
      <c r="B24" s="32">
        <v>250</v>
      </c>
      <c r="C24" s="32">
        <f>C25</f>
        <v>0</v>
      </c>
      <c r="D24" s="12">
        <f>D25</f>
        <v>30</v>
      </c>
      <c r="E24" s="12">
        <f>E25</f>
        <v>42</v>
      </c>
      <c r="F24" s="12">
        <f>F25</f>
        <v>42</v>
      </c>
      <c r="G24" s="29">
        <v>0</v>
      </c>
      <c r="H24" s="12">
        <f t="shared" si="5"/>
        <v>140</v>
      </c>
      <c r="I24" s="12">
        <f t="shared" si="6"/>
        <v>100</v>
      </c>
      <c r="J24" s="12">
        <f>C24*100/C6</f>
        <v>0</v>
      </c>
      <c r="K24" s="30">
        <f>D24*100/D6</f>
        <v>0.12327365518714996</v>
      </c>
      <c r="L24" s="30">
        <f>E24*100/E6</f>
        <v>0.32847400362885565</v>
      </c>
      <c r="M24" s="30">
        <f>F24*100/F6</f>
        <v>0.29200644029103306</v>
      </c>
      <c r="N24" s="12">
        <f t="shared" si="3"/>
        <v>0</v>
      </c>
    </row>
    <row r="25" spans="1:14" s="1" customFormat="1" x14ac:dyDescent="0.25">
      <c r="A25" s="35" t="s">
        <v>60</v>
      </c>
      <c r="B25" s="31">
        <v>251</v>
      </c>
      <c r="C25" s="31"/>
      <c r="D25" s="14">
        <v>30</v>
      </c>
      <c r="E25" s="14">
        <v>42</v>
      </c>
      <c r="F25" s="14">
        <v>42</v>
      </c>
      <c r="G25" s="17">
        <v>0</v>
      </c>
      <c r="H25" s="14">
        <f t="shared" si="5"/>
        <v>140</v>
      </c>
      <c r="I25" s="14">
        <f t="shared" si="6"/>
        <v>100</v>
      </c>
      <c r="J25" s="14"/>
      <c r="K25" s="15"/>
      <c r="L25" s="15"/>
      <c r="M25" s="15"/>
      <c r="N25" s="14">
        <f t="shared" si="3"/>
        <v>0</v>
      </c>
    </row>
    <row r="26" spans="1:14" s="1" customFormat="1" x14ac:dyDescent="0.25">
      <c r="A26" s="36" t="s">
        <v>61</v>
      </c>
      <c r="B26" s="32">
        <v>260</v>
      </c>
      <c r="C26" s="32">
        <f>SUM(C27:C27)</f>
        <v>45</v>
      </c>
      <c r="D26" s="12">
        <f>SUM(D27:D29)</f>
        <v>239.3</v>
      </c>
      <c r="E26" s="12">
        <f>SUM(E27:E29)</f>
        <v>335.6</v>
      </c>
      <c r="F26" s="12">
        <f>SUM(F27:F29)</f>
        <v>392.62167999999997</v>
      </c>
      <c r="G26" s="29">
        <f t="shared" si="4"/>
        <v>531.77777777777783</v>
      </c>
      <c r="H26" s="12">
        <f t="shared" ref="H26:H37" si="7">E26/D26*100</f>
        <v>140.24237358963646</v>
      </c>
      <c r="I26" s="12">
        <f t="shared" ref="I26:I37" si="8">F26/E26*100</f>
        <v>116.9909654350417</v>
      </c>
      <c r="J26" s="12">
        <f>C26*100/C6</f>
        <v>0.46895028084911267</v>
      </c>
      <c r="K26" s="30">
        <f>D26*100/D6</f>
        <v>0.98331285620949949</v>
      </c>
      <c r="L26" s="30">
        <f>E26*100/E6</f>
        <v>2.6246637051867605</v>
      </c>
      <c r="M26" s="30">
        <f>F26*100/F6</f>
        <v>2.7297156942353591</v>
      </c>
      <c r="N26" s="12">
        <f t="shared" si="3"/>
        <v>57.021679999999947</v>
      </c>
    </row>
    <row r="27" spans="1:14" s="1" customFormat="1" ht="15" hidden="1" customHeight="1" x14ac:dyDescent="0.25">
      <c r="A27" s="35" t="s">
        <v>62</v>
      </c>
      <c r="B27" s="31">
        <v>263</v>
      </c>
      <c r="C27" s="31">
        <v>45</v>
      </c>
      <c r="D27" s="14">
        <v>0</v>
      </c>
      <c r="E27" s="14">
        <v>0</v>
      </c>
      <c r="F27" s="14"/>
      <c r="G27" s="17">
        <f t="shared" si="4"/>
        <v>0</v>
      </c>
      <c r="H27" s="14" t="e">
        <f t="shared" si="7"/>
        <v>#DIV/0!</v>
      </c>
      <c r="I27" s="14" t="e">
        <f t="shared" si="8"/>
        <v>#DIV/0!</v>
      </c>
      <c r="J27" s="14"/>
      <c r="K27" s="15"/>
      <c r="L27" s="15"/>
      <c r="M27" s="15"/>
      <c r="N27" s="14">
        <f t="shared" si="3"/>
        <v>0</v>
      </c>
    </row>
    <row r="28" spans="1:14" s="1" customFormat="1" ht="21.6" customHeight="1" x14ac:dyDescent="0.25">
      <c r="A28" s="35" t="s">
        <v>114</v>
      </c>
      <c r="B28" s="31">
        <v>264</v>
      </c>
      <c r="C28" s="31"/>
      <c r="D28" s="14">
        <v>208.4</v>
      </c>
      <c r="E28" s="14">
        <v>321.60000000000002</v>
      </c>
      <c r="F28" s="14">
        <v>366.06959999999998</v>
      </c>
      <c r="G28" s="17"/>
      <c r="H28" s="14">
        <f t="shared" si="7"/>
        <v>154.31861804222649</v>
      </c>
      <c r="I28" s="14">
        <f t="shared" si="8"/>
        <v>113.8276119402985</v>
      </c>
      <c r="J28" s="14"/>
      <c r="K28" s="15"/>
      <c r="L28" s="15"/>
      <c r="M28" s="15"/>
      <c r="N28" s="14">
        <f t="shared" si="3"/>
        <v>44.469599999999957</v>
      </c>
    </row>
    <row r="29" spans="1:14" s="1" customFormat="1" ht="12.75" customHeight="1" x14ac:dyDescent="0.25">
      <c r="A29" s="35" t="s">
        <v>116</v>
      </c>
      <c r="B29" s="31">
        <v>266</v>
      </c>
      <c r="C29" s="31"/>
      <c r="D29" s="14">
        <v>30.9</v>
      </c>
      <c r="E29" s="14">
        <v>14</v>
      </c>
      <c r="F29" s="14">
        <v>26.55208</v>
      </c>
      <c r="G29" s="17"/>
      <c r="H29" s="14">
        <f t="shared" ref="H29" si="9">E29/D29*100</f>
        <v>45.307443365695796</v>
      </c>
      <c r="I29" s="14">
        <f t="shared" ref="I29" si="10">F29/E29*100</f>
        <v>189.65771428571429</v>
      </c>
      <c r="J29" s="14"/>
      <c r="K29" s="15"/>
      <c r="L29" s="15"/>
      <c r="M29" s="15"/>
      <c r="N29" s="14">
        <f t="shared" si="3"/>
        <v>12.55208</v>
      </c>
    </row>
    <row r="30" spans="1:14" s="1" customFormat="1" x14ac:dyDescent="0.25">
      <c r="A30" s="36" t="s">
        <v>63</v>
      </c>
      <c r="B30" s="32">
        <v>290</v>
      </c>
      <c r="C30" s="32">
        <v>293</v>
      </c>
      <c r="D30" s="12">
        <f>D34+D31+D32</f>
        <v>42.5</v>
      </c>
      <c r="E30" s="12">
        <f>E34+E31+E32</f>
        <v>14.8</v>
      </c>
      <c r="F30" s="12">
        <f>F34+F31+F32+F33</f>
        <v>134.43040000000002</v>
      </c>
      <c r="G30" s="29">
        <f t="shared" si="4"/>
        <v>14.505119453924914</v>
      </c>
      <c r="H30" s="12">
        <f t="shared" si="7"/>
        <v>34.82352941176471</v>
      </c>
      <c r="I30" s="12">
        <f t="shared" si="8"/>
        <v>908.3135135135135</v>
      </c>
      <c r="J30" s="12">
        <f>C30*100/C6</f>
        <v>3.0533873841953336</v>
      </c>
      <c r="K30" s="30">
        <f>D30*100/D6</f>
        <v>0.17463767818179579</v>
      </c>
      <c r="L30" s="30">
        <f>E30*100/E6</f>
        <v>0.11574798223112055</v>
      </c>
      <c r="M30" s="30">
        <f>F30*100/F6</f>
        <v>0.93463196597380238</v>
      </c>
      <c r="N30" s="12">
        <f>F30-E30</f>
        <v>119.63040000000002</v>
      </c>
    </row>
    <row r="31" spans="1:14" s="1" customFormat="1" x14ac:dyDescent="0.25">
      <c r="A31" s="35" t="s">
        <v>119</v>
      </c>
      <c r="B31" s="31">
        <v>291</v>
      </c>
      <c r="C31" s="31"/>
      <c r="D31" s="14">
        <v>35</v>
      </c>
      <c r="E31" s="14">
        <v>9.8000000000000007</v>
      </c>
      <c r="F31" s="14">
        <v>83.930400000000006</v>
      </c>
      <c r="G31" s="29"/>
      <c r="H31" s="14">
        <f t="shared" ref="H31:H34" si="11">E31/D31*100</f>
        <v>28.000000000000004</v>
      </c>
      <c r="I31" s="14">
        <f t="shared" ref="I31:I34" si="12">F31/E31*100</f>
        <v>856.43265306122453</v>
      </c>
      <c r="J31" s="12"/>
      <c r="K31" s="30"/>
      <c r="L31" s="30"/>
      <c r="M31" s="30"/>
      <c r="N31" s="14">
        <f t="shared" ref="N31:N34" si="13">F31-E31</f>
        <v>74.130400000000009</v>
      </c>
    </row>
    <row r="32" spans="1:14" s="1" customFormat="1" ht="21.75" customHeight="1" x14ac:dyDescent="0.25">
      <c r="A32" s="35" t="s">
        <v>120</v>
      </c>
      <c r="B32" s="31">
        <v>292</v>
      </c>
      <c r="C32" s="31"/>
      <c r="D32" s="14">
        <v>2.5</v>
      </c>
      <c r="E32" s="14">
        <v>0</v>
      </c>
      <c r="F32" s="14">
        <v>40.5</v>
      </c>
      <c r="G32" s="29"/>
      <c r="H32" s="14">
        <f t="shared" si="11"/>
        <v>0</v>
      </c>
      <c r="I32" s="14" t="e">
        <f>F32/E32*100</f>
        <v>#DIV/0!</v>
      </c>
      <c r="J32" s="12"/>
      <c r="K32" s="30"/>
      <c r="L32" s="30"/>
      <c r="M32" s="30"/>
      <c r="N32" s="14">
        <f t="shared" si="13"/>
        <v>40.5</v>
      </c>
    </row>
    <row r="33" spans="1:14" s="1" customFormat="1" x14ac:dyDescent="0.25">
      <c r="A33" s="35" t="s">
        <v>128</v>
      </c>
      <c r="B33" s="31">
        <v>296</v>
      </c>
      <c r="C33" s="31"/>
      <c r="D33" s="14">
        <v>0.1</v>
      </c>
      <c r="E33" s="14">
        <v>0</v>
      </c>
      <c r="F33" s="14">
        <v>0</v>
      </c>
      <c r="G33" s="29"/>
      <c r="H33" s="14">
        <f t="shared" si="11"/>
        <v>0</v>
      </c>
      <c r="I33" s="14" t="e">
        <f t="shared" si="12"/>
        <v>#DIV/0!</v>
      </c>
      <c r="J33" s="12"/>
      <c r="K33" s="30"/>
      <c r="L33" s="30"/>
      <c r="M33" s="30"/>
      <c r="N33" s="14">
        <f t="shared" si="13"/>
        <v>0</v>
      </c>
    </row>
    <row r="34" spans="1:14" s="1" customFormat="1" x14ac:dyDescent="0.25">
      <c r="A34" s="35" t="s">
        <v>118</v>
      </c>
      <c r="B34" s="31">
        <v>297</v>
      </c>
      <c r="C34" s="32"/>
      <c r="D34" s="14">
        <v>5</v>
      </c>
      <c r="E34" s="14">
        <v>5</v>
      </c>
      <c r="F34" s="14">
        <v>10</v>
      </c>
      <c r="G34" s="29"/>
      <c r="H34" s="14">
        <f t="shared" si="11"/>
        <v>100</v>
      </c>
      <c r="I34" s="14">
        <f t="shared" si="12"/>
        <v>200</v>
      </c>
      <c r="J34" s="12"/>
      <c r="K34" s="30"/>
      <c r="L34" s="30"/>
      <c r="M34" s="30"/>
      <c r="N34" s="14">
        <f t="shared" si="13"/>
        <v>5</v>
      </c>
    </row>
    <row r="35" spans="1:14" s="1" customFormat="1" x14ac:dyDescent="0.25">
      <c r="A35" s="36" t="s">
        <v>64</v>
      </c>
      <c r="B35" s="32">
        <v>300</v>
      </c>
      <c r="C35" s="32">
        <f>SUM(C36:C37)</f>
        <v>761.59999999999991</v>
      </c>
      <c r="D35" s="12">
        <f>SUM(D36:D37)</f>
        <v>2002.8</v>
      </c>
      <c r="E35" s="12">
        <f>SUM(E36:E37)</f>
        <v>2087.8000000000002</v>
      </c>
      <c r="F35" s="12">
        <f>SUM(F36:F37)</f>
        <v>2630.9176200000002</v>
      </c>
      <c r="G35" s="29">
        <f t="shared" si="4"/>
        <v>262.97268907563029</v>
      </c>
      <c r="H35" s="12">
        <f t="shared" si="7"/>
        <v>104.24405831835431</v>
      </c>
      <c r="I35" s="12">
        <f t="shared" si="8"/>
        <v>126.01387201839256</v>
      </c>
      <c r="J35" s="12">
        <f>C35*100/C6</f>
        <v>7.9367229754374256</v>
      </c>
      <c r="K35" s="30">
        <f>D35*100/D6</f>
        <v>8.2297492202941314</v>
      </c>
      <c r="L35" s="30">
        <f>E35*100/E6</f>
        <v>16.328286304198212</v>
      </c>
      <c r="M35" s="30">
        <f>F35*100/F6</f>
        <v>18.291544974170399</v>
      </c>
      <c r="N35" s="12">
        <f t="shared" si="3"/>
        <v>543.11761999999999</v>
      </c>
    </row>
    <row r="36" spans="1:14" s="1" customFormat="1" x14ac:dyDescent="0.25">
      <c r="A36" s="35" t="s">
        <v>65</v>
      </c>
      <c r="B36" s="31">
        <v>310</v>
      </c>
      <c r="C36" s="31">
        <v>325.7</v>
      </c>
      <c r="D36" s="14">
        <v>329.7</v>
      </c>
      <c r="E36" s="14">
        <v>1024.3</v>
      </c>
      <c r="F36" s="14">
        <v>1319.86402</v>
      </c>
      <c r="G36" s="17">
        <f t="shared" si="4"/>
        <v>101.2281240405281</v>
      </c>
      <c r="H36" s="14">
        <f t="shared" si="7"/>
        <v>310.67637245981194</v>
      </c>
      <c r="I36" s="14">
        <f t="shared" si="8"/>
        <v>128.85522015034658</v>
      </c>
      <c r="J36" s="14"/>
      <c r="K36" s="15"/>
      <c r="L36" s="15"/>
      <c r="M36" s="15"/>
      <c r="N36" s="14">
        <f t="shared" si="3"/>
        <v>295.56402000000003</v>
      </c>
    </row>
    <row r="37" spans="1:14" s="1" customFormat="1" x14ac:dyDescent="0.25">
      <c r="A37" s="35" t="s">
        <v>66</v>
      </c>
      <c r="B37" s="31">
        <v>340</v>
      </c>
      <c r="C37" s="31">
        <v>435.9</v>
      </c>
      <c r="D37" s="14">
        <v>1673.1</v>
      </c>
      <c r="E37" s="14">
        <v>1063.5</v>
      </c>
      <c r="F37" s="14">
        <v>1311.0536</v>
      </c>
      <c r="G37" s="17">
        <f t="shared" si="4"/>
        <v>383.82656572608397</v>
      </c>
      <c r="H37" s="14">
        <f t="shared" si="7"/>
        <v>63.564640487717419</v>
      </c>
      <c r="I37" s="14">
        <f t="shared" si="8"/>
        <v>123.27725434884813</v>
      </c>
      <c r="J37" s="14"/>
      <c r="K37" s="14"/>
      <c r="L37" s="14"/>
      <c r="M37" s="14"/>
      <c r="N37" s="14">
        <f t="shared" si="3"/>
        <v>247.55359999999996</v>
      </c>
    </row>
    <row r="38" spans="1:14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</sheetData>
  <mergeCells count="9">
    <mergeCell ref="E1:N1"/>
    <mergeCell ref="A2:N2"/>
    <mergeCell ref="A3:N3"/>
    <mergeCell ref="N4:N5"/>
    <mergeCell ref="C4:F4"/>
    <mergeCell ref="G4:I4"/>
    <mergeCell ref="J4:M4"/>
    <mergeCell ref="A4:A5"/>
    <mergeCell ref="B4:B5"/>
  </mergeCells>
  <pageMargins left="0.51181102362204722" right="0.11811023622047245" top="1.1417322834645669" bottom="0.15748031496062992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130" zoomScaleNormal="130" workbookViewId="0">
      <selection activeCell="E10" sqref="E10"/>
    </sheetView>
  </sheetViews>
  <sheetFormatPr defaultRowHeight="13.2" x14ac:dyDescent="0.25"/>
  <cols>
    <col min="1" max="1" width="61" customWidth="1"/>
    <col min="2" max="2" width="9.6640625" customWidth="1"/>
    <col min="3" max="3" width="9" customWidth="1"/>
    <col min="4" max="4" width="8.88671875" customWidth="1"/>
    <col min="5" max="5" width="9.33203125" customWidth="1"/>
    <col min="6" max="6" width="7.5546875" customWidth="1"/>
    <col min="7" max="7" width="7.44140625" customWidth="1"/>
    <col min="8" max="8" width="11.88671875" customWidth="1"/>
  </cols>
  <sheetData>
    <row r="1" spans="1:10" ht="49.5" customHeight="1" x14ac:dyDescent="0.25">
      <c r="A1" s="2"/>
      <c r="B1" s="99" t="s">
        <v>153</v>
      </c>
      <c r="C1" s="99"/>
      <c r="D1" s="99"/>
      <c r="E1" s="99"/>
      <c r="F1" s="99"/>
      <c r="G1" s="99"/>
      <c r="H1" s="99"/>
      <c r="I1" s="42"/>
      <c r="J1" s="42"/>
    </row>
    <row r="2" spans="1:10" ht="36.75" customHeight="1" x14ac:dyDescent="0.25">
      <c r="A2" s="102" t="s">
        <v>154</v>
      </c>
      <c r="B2" s="102"/>
      <c r="C2" s="102"/>
      <c r="D2" s="102"/>
      <c r="E2" s="102"/>
      <c r="F2" s="102"/>
      <c r="G2" s="102"/>
      <c r="H2" s="102"/>
    </row>
    <row r="3" spans="1:10" ht="14.25" customHeight="1" x14ac:dyDescent="0.25">
      <c r="A3" s="101" t="s">
        <v>44</v>
      </c>
      <c r="B3" s="101"/>
      <c r="C3" s="101"/>
      <c r="D3" s="101"/>
      <c r="E3" s="101"/>
      <c r="F3" s="101"/>
      <c r="G3" s="101"/>
      <c r="H3" s="101"/>
    </row>
    <row r="4" spans="1:10" ht="22.5" customHeight="1" x14ac:dyDescent="0.25">
      <c r="A4" s="100" t="s">
        <v>20</v>
      </c>
      <c r="B4" s="103" t="s">
        <v>137</v>
      </c>
      <c r="C4" s="107" t="s">
        <v>7</v>
      </c>
      <c r="D4" s="108"/>
      <c r="E4" s="109"/>
      <c r="F4" s="100" t="s">
        <v>80</v>
      </c>
      <c r="G4" s="100"/>
      <c r="H4" s="105" t="s">
        <v>141</v>
      </c>
    </row>
    <row r="5" spans="1:10" ht="70.95" customHeight="1" x14ac:dyDescent="0.25">
      <c r="A5" s="100"/>
      <c r="B5" s="104"/>
      <c r="C5" s="3" t="s">
        <v>126</v>
      </c>
      <c r="D5" s="3" t="s">
        <v>130</v>
      </c>
      <c r="E5" s="3" t="s">
        <v>138</v>
      </c>
      <c r="F5" s="7" t="s">
        <v>139</v>
      </c>
      <c r="G5" s="7" t="s">
        <v>140</v>
      </c>
      <c r="H5" s="106"/>
    </row>
    <row r="6" spans="1:10" x14ac:dyDescent="0.25">
      <c r="A6" s="9" t="s">
        <v>67</v>
      </c>
      <c r="B6" s="60">
        <f>B7</f>
        <v>853</v>
      </c>
      <c r="C6" s="60">
        <f>C7</f>
        <v>-130.20000000000073</v>
      </c>
      <c r="D6" s="60">
        <f>D7</f>
        <v>-229.5</v>
      </c>
      <c r="E6" s="60">
        <f>E7</f>
        <v>144.02158999999847</v>
      </c>
      <c r="F6" s="60">
        <f t="shared" ref="F6:G9" si="0">D6/C6*100</f>
        <v>176.26728110598978</v>
      </c>
      <c r="G6" s="60">
        <f t="shared" si="0"/>
        <v>-62.754505446622424</v>
      </c>
      <c r="H6" s="60">
        <f>E6/B6*100</f>
        <v>16.884125439624672</v>
      </c>
    </row>
    <row r="7" spans="1:10" x14ac:dyDescent="0.25">
      <c r="A7" s="9" t="s">
        <v>68</v>
      </c>
      <c r="B7" s="61">
        <f>B8+B9</f>
        <v>853</v>
      </c>
      <c r="C7" s="61">
        <f>C8+C9</f>
        <v>-130.20000000000073</v>
      </c>
      <c r="D7" s="61">
        <f>D8+D9</f>
        <v>-229.5</v>
      </c>
      <c r="E7" s="61">
        <f>E8+E9</f>
        <v>144.02158999999847</v>
      </c>
      <c r="F7" s="60">
        <f t="shared" si="0"/>
        <v>176.26728110598978</v>
      </c>
      <c r="G7" s="60">
        <f t="shared" si="0"/>
        <v>-62.754505446622424</v>
      </c>
      <c r="H7" s="60">
        <f>E7/B7*100</f>
        <v>16.884125439624672</v>
      </c>
    </row>
    <row r="8" spans="1:10" x14ac:dyDescent="0.25">
      <c r="A8" s="10" t="s">
        <v>106</v>
      </c>
      <c r="B8" s="62">
        <v>-14249.45399</v>
      </c>
      <c r="C8" s="62">
        <v>-24557.5</v>
      </c>
      <c r="D8" s="62">
        <v>-13016</v>
      </c>
      <c r="E8" s="62">
        <v>-14239.222820000001</v>
      </c>
      <c r="F8" s="62">
        <f t="shared" si="0"/>
        <v>53.002137839763819</v>
      </c>
      <c r="G8" s="62">
        <f t="shared" si="0"/>
        <v>109.39783973570991</v>
      </c>
      <c r="H8" s="62">
        <f>E8/B8*100</f>
        <v>99.928199564648722</v>
      </c>
    </row>
    <row r="9" spans="1:10" x14ac:dyDescent="0.25">
      <c r="A9" s="10" t="s">
        <v>107</v>
      </c>
      <c r="B9" s="62">
        <v>15102.45399</v>
      </c>
      <c r="C9" s="62">
        <v>24427.3</v>
      </c>
      <c r="D9" s="62">
        <v>12786.5</v>
      </c>
      <c r="E9" s="62">
        <v>14383.244409999999</v>
      </c>
      <c r="F9" s="62">
        <f t="shared" si="0"/>
        <v>52.345122056060234</v>
      </c>
      <c r="G9" s="62">
        <f t="shared" si="0"/>
        <v>112.4877363625699</v>
      </c>
      <c r="H9" s="62">
        <f>E9/B9*100</f>
        <v>95.23779658275258</v>
      </c>
    </row>
    <row r="10" spans="1:10" x14ac:dyDescent="0.25">
      <c r="B10" s="8"/>
      <c r="C10" s="8"/>
      <c r="D10" s="8"/>
      <c r="E10" s="8"/>
      <c r="F10" s="8"/>
      <c r="G10" s="8"/>
      <c r="H10" s="8"/>
    </row>
    <row r="11" spans="1:10" x14ac:dyDescent="0.25">
      <c r="B11" s="8"/>
      <c r="C11" s="8"/>
      <c r="D11" s="8"/>
      <c r="E11" s="8"/>
      <c r="F11" s="8"/>
      <c r="G11" s="8"/>
      <c r="H11" s="8"/>
    </row>
  </sheetData>
  <mergeCells count="8">
    <mergeCell ref="B1:H1"/>
    <mergeCell ref="F4:G4"/>
    <mergeCell ref="A3:H3"/>
    <mergeCell ref="A2:H2"/>
    <mergeCell ref="A4:A5"/>
    <mergeCell ref="B4:B5"/>
    <mergeCell ref="H4:H5"/>
    <mergeCell ref="C4:E4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2025-04-15T08:13:52Z</cp:lastPrinted>
  <dcterms:created xsi:type="dcterms:W3CDTF">2007-10-16T09:28:06Z</dcterms:created>
  <dcterms:modified xsi:type="dcterms:W3CDTF">2025-04-15T08:13:52Z</dcterms:modified>
</cp:coreProperties>
</file>